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05CAB31-C52B-4428-8793-72703696D071}" xr6:coauthVersionLast="36" xr6:coauthVersionMax="36" xr10:uidLastSave="{00000000-0000-0000-0000-000000000000}"/>
  <bookViews>
    <workbookView xWindow="0" yWindow="0" windowWidth="25200" windowHeight="11835" tabRatio="601"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 i="2" l="1"/>
  <c r="S485" i="8" l="1"/>
  <c r="S964" i="8"/>
  <c r="R3" i="2" l="1"/>
  <c r="N54" i="2" l="1"/>
  <c r="Q3" i="2" l="1"/>
  <c r="P3" i="2"/>
  <c r="O3" i="2"/>
  <c r="R21" i="2" l="1"/>
  <c r="Q21" i="2"/>
  <c r="P21" i="2"/>
  <c r="O21" i="2"/>
  <c r="P8" i="2" l="1"/>
  <c r="O8" i="2"/>
  <c r="F38" i="2" l="1"/>
  <c r="E38" i="2"/>
  <c r="C38" i="2"/>
  <c r="D9" i="2" l="1"/>
  <c r="E9" i="2"/>
  <c r="F9" i="2"/>
  <c r="G9" i="2"/>
  <c r="H9" i="2"/>
  <c r="I9" i="2"/>
  <c r="J9" i="2"/>
  <c r="K9" i="2"/>
  <c r="L9" i="2"/>
  <c r="M9" i="2"/>
  <c r="N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<sst xmlns="http://schemas.openxmlformats.org/spreadsheetml/2006/main" count="525" uniqueCount="220">
  <si>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</si>
  <si>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</si>
  <si>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</si>
  <si>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</si>
  <si>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</si>
  <si>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</si>
  <si>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</si>
  <si>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</si>
  <si>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</si>
  <si>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</si>
  <si>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</si>
  <si>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</si>
  <si>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</si>
  <si>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</si>
  <si>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</si>
  <si>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</si>
  <si>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</si>
  <si>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</si>
  <si>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</si>
  <si>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</si>
  <si>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</si>
  <si>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</si>
  <si>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</si>
  <si>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</si>
  <si>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</si>
  <si>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</si>
  <si>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</si>
  <si>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</si>
  <si>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</si>
  <si>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</si>
  <si>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</si>
  <si>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</si>
  <si>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</si>
  <si>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</si>
  <si>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</si>
  <si>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</si>
  <si>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</si>
  <si>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</si>
  <si>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</si>
  <si>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</si>
  <si>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</si>
  <si>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</si>
  <si>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</si>
  <si>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</si>
  <si>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</si>
  <si>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</si>
  <si>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</si>
  <si>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</si>
  <si>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</si>
  <si>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</si>
  <si>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</si>
  <si>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</si>
  <si>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</si>
  <si>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</si>
  <si>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</si>
  <si>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</si>
  <si>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</si>
  <si>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</si>
  <si>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</si>
  <si>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</si>
  <si>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</si>
  <si>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</si>
  <si>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</si>
  <si>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</si>
  <si>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</si>
  <si>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</si>
  <si>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</si>
  <si>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</si>
  <si>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</si>
  <si>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</si>
  <si>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</si>
  <si>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</si>
  <si>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</si>
  <si>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</si>
  <si>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</si>
  <si>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</si>
  <si>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</si>
  <si>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</si>
  <si>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</si>
  <si>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</si>
  <si>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</si>
  <si>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</si>
  <si>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</si>
  <si>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</si>
  <si>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</si>
  <si>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</si>
  <si>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</si>
  <si>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</si>
  <si>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</si>
  <si>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</si>
  <si>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</si>
  <si>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</si>
  <si>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</si>
  <si>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</si>
  <si>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</si>
  <si>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</si>
  <si>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</si>
  <si>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</si>
  <si>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</si>
  <si>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</si>
  <si>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</si>
  <si>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</si>
  <si>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</si>
  <si>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</si>
  <si>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</si>
  <si>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</si>
  <si>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</si>
  <si>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</si>
  <si>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</si>
  <si>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</si>
  <si>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</si>
  <si>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</si>
  <si>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</si>
  <si>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</si>
  <si>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</si>
  <si>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</si>
  <si>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</si>
  <si>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</si>
  <si>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</si>
  <si>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</si>
  <si>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</si>
  <si>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</si>
  <si>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</si>
  <si>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</si>
  <si>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</si>
  <si>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</si>
  <si>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</si>
  <si>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</si>
  <si>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</si>
  <si>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</si>
  <si>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</si>
  <si>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</si>
  <si>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</si>
  <si>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</si>
  <si>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</si>
  <si>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</si>
  <si>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</si>
  <si>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</si>
  <si>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</si>
  <si>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</si>
  <si>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</si>
  <si>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</si>
  <si>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</si>
  <si>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</si>
  <si>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</si>
  <si>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</si>
  <si>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</si>
  <si>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</si>
  <si>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</si>
  <si>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</si>
  <si>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</si>
  <si>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</si>
  <si>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</si>
  <si>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</si>
  <si>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</si>
  <si>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</si>
  <si>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</si>
  <si>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</si>
  <si>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</si>
  <si>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</si>
  <si>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</si>
  <si>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</si>
  <si>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</si>
  <si>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</si>
  <si>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</si>
  <si>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</si>
  <si>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</si>
  <si>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</si>
  <si>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</si>
  <si>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</si>
  <si>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</si>
  <si>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</si>
  <si>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</si>
  <si>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</si>
  <si>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</si>
  <si>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</si>
  <si>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</si>
  <si>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</si>
  <si>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</si>
  <si>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</si>
  <si>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</si>
  <si>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</si>
  <si>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</si>
  <si>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</si>
  <si>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</si>
  <si>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</si>
  <si>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</si>
  <si>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</si>
  <si>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</si>
  <si>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</si>
  <si>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</si>
  <si>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</si>
  <si>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</si>
  <si>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</si>
  <si>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</si>
  <si>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</si>
  <si>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</si>
  <si>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</si>
  <si>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</si>
  <si>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</si>
  <si>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</si>
  <si>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</si>
  <si>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</si>
  <si>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</si>
  <si>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</si>
  <si>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</si>
  <si>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</si>
  <si>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</si>
  <si>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</si>
  <si>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</si>
  <si>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</si>
  <si>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</si>
  <si>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</si>
  <si>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</si>
  <si>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</si>
  <si>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</si>
  <si>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</si>
  <si>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</si>
  <si>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</si>
  <si>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Sondershausen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</si>
</sst>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i/>
      <sz val="16"/>
      <color theme="1"/>
      <name val="Arial"/>
      <family val="2"/>
    </font>
    <font>
      <b/>
      <i/>
      <u/>
      <sz val="11"/>
      <color theme="1"/>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Protection="0">
      <alignment horizontal="center"/>
    </xf>
    <xf numFmtId="0" fontId="32" fillId="0" borderId="0" applyNumberFormat="0" applyFill="0" applyBorder="0" applyProtection="0">
      <alignment horizontal="center" textRotation="90"/>
    </xf>
    <xf numFmtId="0" fontId="18" fillId="0" borderId="0" applyNumberFormat="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 fillId="22" borderId="1" xfId="64" applyFont="1" applyFill="1" applyBorder="1" applyProtection="1">
      <protection locked="0"/>
    </xf>
    <xf numFmtId="3" fontId="24" fillId="22" borderId="1" xfId="0" applyNumberFormat="1" applyFont="1" applyFill="1" applyBorder="1" applyProtection="1">
      <protection locked="0"/>
    </xf>
    <xf numFmtId="171" fontId="34" fillId="22" borderId="1" xfId="71" applyNumberFormat="1" applyFill="1" applyBorder="1" applyAlignment="1" applyProtection="1">
      <alignment horizontal="center" vertical="center"/>
      <protection locked="0"/>
    </xf>
    <xf numFmtId="4" fontId="26" fillId="22" borderId="1" xfId="2" applyNumberFormat="1" applyFont="1" applyFill="1" applyBorder="1" applyAlignment="1" applyProtection="1">
      <alignment horizontal="center" vertical="center"/>
      <protection locked="0"/>
    </xf>
  </cellXfs>
  <cellStyles count="7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Heading" xfId="66" xr:uid="{00000000-0005-0000-0000-000033000000}"/>
    <cellStyle name="Heading1" xfId="67" xr:uid="{00000000-0005-0000-0000-000034000000}"/>
    <cellStyle name="Komma 2" xfId="26" xr:uid="{00000000-0005-0000-0000-000035000000}"/>
    <cellStyle name="Komma 3" xfId="34" xr:uid="{00000000-0005-0000-0000-000036000000}"/>
    <cellStyle name="KosyDefault" xfId="68" xr:uid="{00000000-0005-0000-0000-000037000000}"/>
    <cellStyle name="Link" xfId="71" builtinId="8"/>
    <cellStyle name="Normal_erfassungsmatrix 04" xfId="30" xr:uid="{00000000-0005-0000-0000-000039000000}"/>
    <cellStyle name="Prozent 2" xfId="27" xr:uid="{00000000-0005-0000-0000-00003A000000}"/>
    <cellStyle name="Prozent 3" xfId="31" xr:uid="{00000000-0005-0000-0000-00003B000000}"/>
    <cellStyle name="Result" xfId="69" xr:uid="{00000000-0005-0000-0000-00003C000000}"/>
    <cellStyle name="Result2" xfId="70" xr:uid="{00000000-0005-0000-0000-00003D000000}"/>
    <cellStyle name="Standard" xfId="0" builtinId="0"/>
    <cellStyle name="Standard 2" xfId="28" xr:uid="{00000000-0005-0000-0000-00003F000000}"/>
    <cellStyle name="Standard 2 2" xfId="35" xr:uid="{00000000-0005-0000-0000-000040000000}"/>
    <cellStyle name="Standard 3" xfId="29" xr:uid="{00000000-0005-0000-0000-000041000000}"/>
    <cellStyle name="Standard 3 2" xfId="36" xr:uid="{00000000-0005-0000-0000-000042000000}"/>
    <cellStyle name="Standard 4" xfId="32" xr:uid="{00000000-0005-0000-0000-000043000000}"/>
    <cellStyle name="Standard 5" xfId="33" xr:uid="{00000000-0005-0000-0000-000044000000}"/>
    <cellStyle name="Standard_EHB_NEU_Gas_Entwurf_27_Version 26 ohne Werte" xfId="65" xr:uid="{00000000-0005-0000-0000-000045000000}"/>
    <cellStyle name="Standard_ErhebbgnBetrberGasversorgnetze14945xls(1)" xfId="64" xr:uid="{00000000-0005-0000-0000-000046000000}"/>
    <cellStyle name="Undefiniert" xfId="63" xr:uid="{00000000-0005-0000-0000-00004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10001785</v>
      </c>
    </row>
    <row r="7" spans="1:3" ht="21" customHeight="1">
      <c r="B7" s="3" t="s">
        <v>25</v>
      </c>
      <c r="C7" s="62"/>
    </row>
    <row r="8" spans="1:3" ht="21" customHeight="1">
      <c r="B8" s="3" t="s">
        <v>82</v>
      </c>
      <c r="C8" s="13"/>
    </row>
    <row r="9" spans="1:3" ht="21" customHeight="1">
      <c r="B9" s="2" t="s">
        <v>83</v>
      </c>
      <c r="C9" s="12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40" zoomScaleNormal="100" workbookViewId="0">
      <selection activeCell="C7" sqref="C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0866141732283472" right="0.70866141732283472" top="0.78740157480314965" bottom="0.78740157480314965" header="0.31496062992125984" footer="0.31496062992125984"/>
  <pageSetup paperSize="8"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K50" activePane="bottomRight" state="frozen"/>
      <selection pane="topRight" activeCell="C1" sqref="C1"/>
      <selection pane="bottomLeft" activeCell="A2" sqref="A2"/>
      <selection pane="bottomRight" activeCell="Q60" sqref="Q60:Q61"/>
    </sheetView>
  </sheetViews>
  <sheetFormatPr baseColWidth="10" defaultRowHeight="15.75"/>
  <cols>
    <col min="1" max="1" width="6.28515625" style="45" customWidth="1"/>
    <col min="2" max="2" width="87.7109375" style="108" customWidth="1"/>
    <col min="3" max="11" width="16.5703125" style="45" bestFit="1" customWidth="1"/>
    <col min="12" max="15" width="17.85546875" style="45" bestFit="1" customWidth="1"/>
    <col min="16" max="16" width="18.7109375" style="45" customWidth="1"/>
    <col min="17" max="17" width="17.85546875" style="45" bestFit="1" customWidth="1"/>
    <col min="18" max="19" width="17.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800</v>
      </c>
      <c r="D3" s="26">
        <v>800</v>
      </c>
      <c r="E3" s="26">
        <v>800</v>
      </c>
      <c r="F3" s="26">
        <v>800</v>
      </c>
      <c r="G3" s="26">
        <v>14605.89</v>
      </c>
      <c r="H3" s="26">
        <v>13695.13</v>
      </c>
      <c r="I3" s="26">
        <v>14496.47</v>
      </c>
      <c r="J3" s="26">
        <v>13808.92</v>
      </c>
      <c r="K3" s="26">
        <v>14141.23</v>
      </c>
      <c r="L3" s="26">
        <v>16661.5</v>
      </c>
      <c r="M3" s="26">
        <v>19469.919999999998</v>
      </c>
      <c r="N3" s="26">
        <v>18539.240000000002</v>
      </c>
      <c r="O3" s="26">
        <f>1560*O4</f>
        <v>21543.600000000002</v>
      </c>
      <c r="P3" s="26">
        <f>1570*P4</f>
        <v>21053.7</v>
      </c>
      <c r="Q3" s="26">
        <f>1560*Q4</f>
        <v>18860.400000000001</v>
      </c>
      <c r="R3" s="26">
        <f>1550*R4</f>
        <v>19855.5</v>
      </c>
      <c r="S3" s="26">
        <f>1520*S4</f>
        <v>20960.8</v>
      </c>
    </row>
    <row r="4" spans="1:19" ht="18.75" customHeight="1">
      <c r="A4" s="93">
        <v>2</v>
      </c>
      <c r="B4" s="97" t="s">
        <v>31</v>
      </c>
      <c r="C4" s="26">
        <v>1</v>
      </c>
      <c r="D4" s="26">
        <v>1</v>
      </c>
      <c r="E4" s="26">
        <v>1</v>
      </c>
      <c r="F4" s="26">
        <v>1</v>
      </c>
      <c r="G4" s="26">
        <v>9.19</v>
      </c>
      <c r="H4" s="26">
        <v>8.7200000000000006</v>
      </c>
      <c r="I4" s="26">
        <v>9.06</v>
      </c>
      <c r="J4" s="26">
        <v>8.68</v>
      </c>
      <c r="K4" s="26">
        <v>8.89</v>
      </c>
      <c r="L4" s="26">
        <v>10.75</v>
      </c>
      <c r="M4" s="26">
        <v>12.56</v>
      </c>
      <c r="N4" s="26">
        <v>11.81</v>
      </c>
      <c r="O4" s="26">
        <v>13.81</v>
      </c>
      <c r="P4" s="26">
        <v>13.41</v>
      </c>
      <c r="Q4" s="26">
        <v>12.09</v>
      </c>
      <c r="R4" s="26">
        <v>12.81</v>
      </c>
      <c r="S4" s="26">
        <v>13.79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4696101.79</v>
      </c>
      <c r="D6" s="27">
        <v>4503424.88</v>
      </c>
      <c r="E6" s="27">
        <v>4575058.82</v>
      </c>
      <c r="F6" s="27">
        <v>4893274.63</v>
      </c>
      <c r="G6" s="27">
        <v>5386486.9000000004</v>
      </c>
      <c r="H6" s="27">
        <v>5381411.21</v>
      </c>
      <c r="I6" s="27">
        <v>5918379.5199999996</v>
      </c>
      <c r="J6" s="27">
        <v>8514782.9399999995</v>
      </c>
      <c r="K6" s="27">
        <v>9028589.9499999993</v>
      </c>
      <c r="L6" s="27">
        <v>11941327.76</v>
      </c>
      <c r="M6" s="27">
        <v>11967098.09</v>
      </c>
      <c r="N6" s="27">
        <v>12394254.529999999</v>
      </c>
      <c r="O6" s="27">
        <v>12969292.214300001</v>
      </c>
      <c r="P6" s="27">
        <v>13257050.0461</v>
      </c>
      <c r="Q6" s="27">
        <v>13987841.6895</v>
      </c>
      <c r="R6" s="27">
        <v>12418155.852399999</v>
      </c>
      <c r="S6" s="27">
        <v>10998174.035600001</v>
      </c>
    </row>
    <row r="7" spans="1:19" ht="18.75" customHeight="1">
      <c r="A7" s="96" t="s">
        <v>75</v>
      </c>
      <c r="B7" s="103" t="s">
        <v>159</v>
      </c>
      <c r="C7" s="27">
        <v>1023698.3</v>
      </c>
      <c r="D7" s="27">
        <v>1149936.98</v>
      </c>
      <c r="E7" s="27">
        <v>1340400.72</v>
      </c>
      <c r="F7" s="27">
        <v>1644482.84</v>
      </c>
      <c r="G7" s="27">
        <v>1743546.14</v>
      </c>
      <c r="H7" s="27">
        <v>2065345.14</v>
      </c>
      <c r="I7" s="27">
        <v>2394939.2999999998</v>
      </c>
      <c r="J7" s="27">
        <v>3917785.71</v>
      </c>
      <c r="K7" s="27">
        <v>4383519.63</v>
      </c>
      <c r="L7" s="27">
        <v>7095430.75</v>
      </c>
      <c r="M7" s="27">
        <v>6869981.3099999996</v>
      </c>
      <c r="N7" s="27">
        <v>6625106.7400000002</v>
      </c>
      <c r="O7" s="27">
        <v>6783969.0543000009</v>
      </c>
      <c r="P7" s="27">
        <v>6969381.7160999998</v>
      </c>
      <c r="Q7" s="27">
        <v>7677759.3295</v>
      </c>
      <c r="R7" s="27">
        <v>5938092.8323999997</v>
      </c>
      <c r="S7" s="27">
        <v>4644383.5256000003</v>
      </c>
    </row>
    <row r="8" spans="1:19" ht="18.75" customHeight="1">
      <c r="A8" s="96" t="s">
        <v>89</v>
      </c>
      <c r="B8" s="103" t="s">
        <v>160</v>
      </c>
      <c r="C8" s="27">
        <v>430597.59</v>
      </c>
      <c r="D8" s="27">
        <v>400125.61</v>
      </c>
      <c r="E8" s="27">
        <v>483650.01</v>
      </c>
      <c r="F8" s="27">
        <v>471303.1</v>
      </c>
      <c r="G8" s="27">
        <v>458415.46</v>
      </c>
      <c r="H8" s="27">
        <v>452070.58</v>
      </c>
      <c r="I8" s="27">
        <v>440425.3</v>
      </c>
      <c r="J8" s="27">
        <v>575603.35</v>
      </c>
      <c r="K8" s="27">
        <v>624761.43000000005</v>
      </c>
      <c r="L8" s="27">
        <v>652648.05000000005</v>
      </c>
      <c r="M8" s="27">
        <v>562718.36999999988</v>
      </c>
      <c r="N8" s="27">
        <v>564659.53</v>
      </c>
      <c r="O8" s="27">
        <f>O22</f>
        <v>649765.81000000006</v>
      </c>
      <c r="P8" s="27">
        <f>P22</f>
        <v>621293.6</v>
      </c>
      <c r="Q8" s="27">
        <v>564470.69999999995</v>
      </c>
      <c r="R8" s="27">
        <v>561136.98</v>
      </c>
      <c r="S8" s="27">
        <v>546606.96</v>
      </c>
    </row>
    <row r="9" spans="1:19">
      <c r="A9" s="96" t="s">
        <v>100</v>
      </c>
      <c r="B9" s="103" t="s">
        <v>87</v>
      </c>
      <c r="C9" s="27">
        <f>C6-C7</f>
        <v>3672403.49</v>
      </c>
      <c r="D9" s="27">
        <f t="shared" ref="D9:N9" si="0">D6-D7</f>
        <v>3353487.9</v>
      </c>
      <c r="E9" s="27">
        <f t="shared" si="0"/>
        <v>3234658.1000000006</v>
      </c>
      <c r="F9" s="27">
        <f t="shared" si="0"/>
        <v>3248791.79</v>
      </c>
      <c r="G9" s="27">
        <f t="shared" si="0"/>
        <v>3642940.7600000007</v>
      </c>
      <c r="H9" s="27">
        <f t="shared" si="0"/>
        <v>3316066.0700000003</v>
      </c>
      <c r="I9" s="27">
        <f t="shared" si="0"/>
        <v>3523440.2199999997</v>
      </c>
      <c r="J9" s="27">
        <f t="shared" si="0"/>
        <v>4596997.2299999995</v>
      </c>
      <c r="K9" s="27">
        <f t="shared" si="0"/>
        <v>4645070.3199999994</v>
      </c>
      <c r="L9" s="27">
        <f t="shared" si="0"/>
        <v>4845897.01</v>
      </c>
      <c r="M9" s="27">
        <f t="shared" si="0"/>
        <v>5097116.78</v>
      </c>
      <c r="N9" s="27">
        <f t="shared" si="0"/>
        <v>5769147.7899999991</v>
      </c>
      <c r="O9" s="27">
        <v>6185323.1600000001</v>
      </c>
      <c r="P9" s="27">
        <v>6287668.3300000001</v>
      </c>
      <c r="Q9" s="27">
        <v>6310082.3600000003</v>
      </c>
      <c r="R9" s="27">
        <v>6480063.0199999996</v>
      </c>
      <c r="S9" s="27">
        <v>6353790.5100000007</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359984</v>
      </c>
      <c r="D13" s="27">
        <v>341567.99</v>
      </c>
      <c r="E13" s="27">
        <v>374656</v>
      </c>
      <c r="F13" s="27">
        <v>418687.00000000006</v>
      </c>
      <c r="G13" s="27">
        <v>348349.43</v>
      </c>
      <c r="H13" s="27">
        <v>360966.14999999991</v>
      </c>
      <c r="I13" s="27">
        <v>341194.66999999993</v>
      </c>
      <c r="J13" s="27">
        <v>408136.55000000005</v>
      </c>
      <c r="K13" s="27">
        <v>504913.62999999989</v>
      </c>
      <c r="L13" s="27">
        <v>527995.57999999996</v>
      </c>
      <c r="M13" s="27">
        <v>584365.15</v>
      </c>
      <c r="N13" s="27">
        <v>660902.79</v>
      </c>
      <c r="O13" s="27">
        <v>517310.80599000002</v>
      </c>
      <c r="P13" s="27">
        <v>456764.54457000003</v>
      </c>
      <c r="Q13" s="27">
        <v>482902.22907999996</v>
      </c>
      <c r="R13" s="27">
        <v>478612.36111999996</v>
      </c>
      <c r="S13" s="27">
        <v>478410.63228999998</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165645</v>
      </c>
      <c r="D15" s="27">
        <v>120568</v>
      </c>
      <c r="E15" s="27">
        <v>105656</v>
      </c>
      <c r="F15" s="27">
        <v>119687</v>
      </c>
      <c r="G15" s="27">
        <v>111503</v>
      </c>
      <c r="H15" s="27">
        <v>148936</v>
      </c>
      <c r="I15" s="27">
        <v>143265</v>
      </c>
      <c r="J15" s="27">
        <v>145869</v>
      </c>
      <c r="K15" s="27">
        <v>286778</v>
      </c>
      <c r="L15" s="27">
        <v>335892.35</v>
      </c>
      <c r="M15" s="27">
        <v>408674.35</v>
      </c>
      <c r="N15" s="27">
        <v>510980.88</v>
      </c>
      <c r="O15" s="27">
        <v>351471.62</v>
      </c>
      <c r="P15" s="27">
        <v>260816.21</v>
      </c>
      <c r="Q15" s="27">
        <v>243928.84</v>
      </c>
      <c r="R15" s="27">
        <v>219101</v>
      </c>
      <c r="S15" s="27">
        <v>43803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39999.96</v>
      </c>
      <c r="D17" s="27">
        <v>39999.96</v>
      </c>
      <c r="E17" s="27">
        <v>39999.96</v>
      </c>
      <c r="F17" s="27">
        <v>39999.96</v>
      </c>
      <c r="G17" s="27">
        <v>438359.34</v>
      </c>
      <c r="H17" s="27">
        <v>424318.06</v>
      </c>
      <c r="I17" s="27">
        <v>440926.16000000003</v>
      </c>
      <c r="J17" s="27">
        <v>430492.93</v>
      </c>
      <c r="K17" s="27">
        <v>433192.94999999995</v>
      </c>
      <c r="L17" s="27">
        <v>529308.12</v>
      </c>
      <c r="M17" s="27">
        <v>631614.56000000006</v>
      </c>
      <c r="N17" s="27">
        <v>637062.78</v>
      </c>
      <c r="O17" s="27">
        <v>678721.28</v>
      </c>
      <c r="P17" s="27">
        <v>665454.94999999995</v>
      </c>
      <c r="Q17" s="27">
        <v>688584.47</v>
      </c>
      <c r="R17" s="27">
        <v>771252.5</v>
      </c>
      <c r="S17" s="27">
        <v>843312.96808999998</v>
      </c>
    </row>
    <row r="18" spans="1:19" ht="18.75" customHeight="1">
      <c r="A18" s="98">
        <v>2</v>
      </c>
      <c r="B18" s="97" t="s">
        <v>38</v>
      </c>
      <c r="C18" s="27">
        <v>3199786.21</v>
      </c>
      <c r="D18" s="27">
        <v>3185691.26</v>
      </c>
      <c r="E18" s="27">
        <v>1898631.27</v>
      </c>
      <c r="F18" s="27">
        <v>3019562.6</v>
      </c>
      <c r="G18" s="27">
        <v>2783620.54</v>
      </c>
      <c r="H18" s="27">
        <v>2878085.68</v>
      </c>
      <c r="I18" s="27">
        <v>3060076.4099999997</v>
      </c>
      <c r="J18" s="27">
        <v>4024907.9099999997</v>
      </c>
      <c r="K18" s="27">
        <v>4300472.3100000005</v>
      </c>
      <c r="L18" s="27">
        <v>4177684.49</v>
      </c>
      <c r="M18" s="27">
        <v>4265312.4886299996</v>
      </c>
      <c r="N18" s="27">
        <v>4632805.1700000009</v>
      </c>
      <c r="O18" s="27">
        <v>4462659.20359</v>
      </c>
      <c r="P18" s="27">
        <v>4263727.7749000005</v>
      </c>
      <c r="Q18" s="27">
        <v>4276529.5985300001</v>
      </c>
      <c r="R18" s="27">
        <v>4468630.2921799999</v>
      </c>
      <c r="S18" s="27">
        <v>3792751.81</v>
      </c>
    </row>
    <row r="19" spans="1:19" ht="18.75" customHeight="1">
      <c r="A19" s="96" t="s">
        <v>97</v>
      </c>
      <c r="B19" s="97" t="s">
        <v>39</v>
      </c>
      <c r="C19" s="27">
        <v>987648.04</v>
      </c>
      <c r="D19" s="27">
        <v>987648</v>
      </c>
      <c r="E19" s="27">
        <v>582652</v>
      </c>
      <c r="F19" s="27">
        <v>582648</v>
      </c>
      <c r="G19" s="27">
        <v>816326.18</v>
      </c>
      <c r="H19" s="27">
        <v>843774.64</v>
      </c>
      <c r="I19" s="27">
        <v>797467.81</v>
      </c>
      <c r="J19" s="27">
        <v>999531.22</v>
      </c>
      <c r="K19" s="27">
        <v>1109524.17</v>
      </c>
      <c r="L19" s="27">
        <v>1098522.3400000001</v>
      </c>
      <c r="M19" s="27">
        <v>1346729.29</v>
      </c>
      <c r="N19" s="27">
        <v>1274513.3500000001</v>
      </c>
      <c r="O19" s="27">
        <v>1260136.04</v>
      </c>
      <c r="P19" s="27">
        <v>1222363.98</v>
      </c>
      <c r="Q19" s="27">
        <v>1243816.1399999999</v>
      </c>
      <c r="R19" s="27">
        <v>1258712.76</v>
      </c>
      <c r="S19" s="27">
        <v>1218419.18</v>
      </c>
    </row>
    <row r="20" spans="1:19" ht="30">
      <c r="A20" s="96" t="s">
        <v>98</v>
      </c>
      <c r="B20" s="97" t="s">
        <v>79</v>
      </c>
      <c r="C20" s="27">
        <v>893095.17</v>
      </c>
      <c r="D20" s="27">
        <v>867379.76</v>
      </c>
      <c r="E20" s="27">
        <v>912084.02</v>
      </c>
      <c r="F20" s="27">
        <v>861929.5</v>
      </c>
      <c r="G20" s="27">
        <v>931844.66</v>
      </c>
      <c r="H20" s="27">
        <v>956761.65</v>
      </c>
      <c r="I20" s="27">
        <v>1118858.18</v>
      </c>
      <c r="J20" s="27">
        <v>1665115.32</v>
      </c>
      <c r="K20" s="27">
        <v>1683764.73</v>
      </c>
      <c r="L20" s="27">
        <v>1649922.02</v>
      </c>
      <c r="M20" s="27">
        <v>1786781.59</v>
      </c>
      <c r="N20" s="27">
        <v>2281939.42</v>
      </c>
      <c r="O20" s="27">
        <v>2145425.29</v>
      </c>
      <c r="P20" s="27">
        <v>2023696.09</v>
      </c>
      <c r="Q20" s="27">
        <v>2040290.83</v>
      </c>
      <c r="R20" s="27">
        <v>2096651.57</v>
      </c>
      <c r="S20" s="27">
        <v>2107438.69</v>
      </c>
    </row>
    <row r="21" spans="1:19" ht="18.75" customHeight="1">
      <c r="A21" s="93">
        <v>3</v>
      </c>
      <c r="B21" s="97" t="s">
        <v>40</v>
      </c>
      <c r="C21" s="27">
        <v>1115003.5900000001</v>
      </c>
      <c r="D21" s="27">
        <v>586390.24</v>
      </c>
      <c r="E21" s="27">
        <v>1280569.83</v>
      </c>
      <c r="F21" s="27">
        <v>566110.53</v>
      </c>
      <c r="G21" s="27">
        <v>476644.57</v>
      </c>
      <c r="H21" s="27">
        <v>553131.13</v>
      </c>
      <c r="I21" s="27">
        <v>563005.66999999993</v>
      </c>
      <c r="J21" s="27">
        <v>783283.06</v>
      </c>
      <c r="K21" s="27">
        <v>877669.54</v>
      </c>
      <c r="L21" s="27">
        <v>772431.35999999999</v>
      </c>
      <c r="M21" s="27">
        <v>757500.2</v>
      </c>
      <c r="N21" s="27">
        <v>712466.48</v>
      </c>
      <c r="O21" s="27">
        <f>147926.7+O22</f>
        <v>797692.51</v>
      </c>
      <c r="P21" s="27">
        <f>394794.67-225117.34+P22</f>
        <v>790970.92999999993</v>
      </c>
      <c r="Q21" s="27">
        <f>195445.89+Q22</f>
        <v>769307.48</v>
      </c>
      <c r="R21" s="27">
        <f>214418.2+R22</f>
        <v>794805.25</v>
      </c>
      <c r="S21" s="27">
        <v>758415.84563</v>
      </c>
    </row>
    <row r="22" spans="1:19" ht="18.75" customHeight="1">
      <c r="A22" s="96" t="s">
        <v>99</v>
      </c>
      <c r="B22" s="97" t="s">
        <v>57</v>
      </c>
      <c r="C22" s="27">
        <v>430597.59</v>
      </c>
      <c r="D22" s="27">
        <v>400125.61</v>
      </c>
      <c r="E22" s="27">
        <v>483650.01</v>
      </c>
      <c r="F22" s="27">
        <v>471303.1</v>
      </c>
      <c r="G22" s="27">
        <v>458415.46</v>
      </c>
      <c r="H22" s="27">
        <v>452070.58</v>
      </c>
      <c r="I22" s="27">
        <v>440425.3</v>
      </c>
      <c r="J22" s="27">
        <v>575603.35</v>
      </c>
      <c r="K22" s="27">
        <v>624761.43000000005</v>
      </c>
      <c r="L22" s="27">
        <v>652648.05000000005</v>
      </c>
      <c r="M22" s="27">
        <v>562718.36999999988</v>
      </c>
      <c r="N22" s="27">
        <v>564659.53</v>
      </c>
      <c r="O22" s="27">
        <v>649765.81000000006</v>
      </c>
      <c r="P22" s="27">
        <v>621293.6</v>
      </c>
      <c r="Q22" s="27">
        <v>573861.59</v>
      </c>
      <c r="R22" s="27">
        <v>580387.05000000005</v>
      </c>
      <c r="S22" s="27">
        <v>511563.96</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0</v>
      </c>
      <c r="J24" s="27">
        <v>0</v>
      </c>
      <c r="K24" s="27">
        <v>0</v>
      </c>
      <c r="L24" s="27">
        <v>0</v>
      </c>
      <c r="M24" s="27">
        <v>777</v>
      </c>
      <c r="N24" s="27">
        <v>9319</v>
      </c>
      <c r="O24" s="27">
        <v>9319.0300000000007</v>
      </c>
      <c r="P24" s="27">
        <v>11535.39</v>
      </c>
      <c r="Q24" s="27">
        <v>18187</v>
      </c>
      <c r="R24" s="27">
        <v>18188</v>
      </c>
      <c r="S24" s="27">
        <v>20246</v>
      </c>
    </row>
    <row r="25" spans="1:19" ht="18.75" customHeight="1">
      <c r="A25" s="93">
        <v>5</v>
      </c>
      <c r="B25" s="97" t="s">
        <v>42</v>
      </c>
      <c r="C25" s="27">
        <v>3033.72</v>
      </c>
      <c r="D25" s="27">
        <v>32230.9</v>
      </c>
      <c r="E25" s="27">
        <v>30746.77</v>
      </c>
      <c r="F25" s="27">
        <v>52255.23</v>
      </c>
      <c r="G25" s="27">
        <v>42725.64</v>
      </c>
      <c r="H25" s="27">
        <v>11748.31</v>
      </c>
      <c r="I25" s="27">
        <v>3284.2</v>
      </c>
      <c r="J25" s="27">
        <v>823.83</v>
      </c>
      <c r="K25" s="27">
        <v>865.54</v>
      </c>
      <c r="L25" s="27">
        <v>85.94</v>
      </c>
      <c r="M25" s="27">
        <v>0.59</v>
      </c>
      <c r="N25" s="27">
        <v>0</v>
      </c>
      <c r="O25" s="27">
        <v>0</v>
      </c>
      <c r="P25" s="27">
        <v>0</v>
      </c>
      <c r="Q25" s="27">
        <v>0</v>
      </c>
      <c r="R25" s="27">
        <v>0</v>
      </c>
      <c r="S25" s="27">
        <v>0</v>
      </c>
    </row>
    <row r="26" spans="1:19" ht="18.75" customHeight="1">
      <c r="A26" s="93">
        <v>6</v>
      </c>
      <c r="B26" s="97" t="s">
        <v>43</v>
      </c>
      <c r="C26" s="27"/>
      <c r="D26" s="27">
        <v>2</v>
      </c>
      <c r="E26" s="27">
        <v>57699.8</v>
      </c>
      <c r="F26" s="27">
        <v>5314.88</v>
      </c>
      <c r="G26" s="27">
        <v>2738.17</v>
      </c>
      <c r="H26" s="27"/>
      <c r="I26" s="27"/>
      <c r="J26" s="27"/>
      <c r="K26" s="27"/>
      <c r="L26" s="27"/>
      <c r="M26" s="27">
        <v>1017.67</v>
      </c>
      <c r="N26" s="27">
        <v>2855.85</v>
      </c>
      <c r="O26" s="27">
        <v>1064.44</v>
      </c>
      <c r="P26" s="27">
        <v>3426.36</v>
      </c>
      <c r="Q26" s="27">
        <v>1738.99</v>
      </c>
      <c r="R26" s="27">
        <v>1513.94</v>
      </c>
      <c r="S26" s="27">
        <v>1672.56149</v>
      </c>
    </row>
    <row r="27" spans="1:19" ht="18.75" customHeight="1">
      <c r="A27" s="93">
        <v>7</v>
      </c>
      <c r="B27" s="97" t="s">
        <v>60</v>
      </c>
      <c r="C27" s="27">
        <v>48</v>
      </c>
      <c r="D27" s="27">
        <v>11055.17</v>
      </c>
      <c r="E27" s="27">
        <v>70.58</v>
      </c>
      <c r="F27" s="27">
        <v>498945.35000000003</v>
      </c>
      <c r="G27" s="27">
        <v>640340.49</v>
      </c>
      <c r="H27" s="27">
        <v>94432.94</v>
      </c>
      <c r="I27" s="27">
        <v>19809.02</v>
      </c>
      <c r="J27" s="27">
        <v>57509.23</v>
      </c>
      <c r="K27" s="27">
        <v>255419.34</v>
      </c>
      <c r="L27" s="27">
        <v>91549.03</v>
      </c>
      <c r="M27" s="27">
        <v>17968.150000000001</v>
      </c>
      <c r="N27" s="27">
        <v>55100.75</v>
      </c>
      <c r="O27" s="27">
        <v>51913.269489999991</v>
      </c>
      <c r="P27" s="27">
        <v>51134.31781</v>
      </c>
      <c r="Q27" s="27">
        <v>25897.983680000005</v>
      </c>
      <c r="R27" s="27">
        <v>37454.174339999998</v>
      </c>
      <c r="S27" s="27">
        <v>34152.014690000011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12500</v>
      </c>
      <c r="D31" s="27">
        <v>12500</v>
      </c>
      <c r="E31" s="27">
        <v>12500</v>
      </c>
      <c r="F31" s="27">
        <v>12500</v>
      </c>
      <c r="G31" s="27">
        <v>12500</v>
      </c>
      <c r="H31" s="27">
        <v>12500</v>
      </c>
      <c r="I31" s="27">
        <v>12500</v>
      </c>
      <c r="J31" s="27">
        <v>12500</v>
      </c>
      <c r="K31" s="27">
        <v>12500</v>
      </c>
      <c r="L31" s="27">
        <v>12500</v>
      </c>
      <c r="M31" s="27">
        <v>12500</v>
      </c>
      <c r="N31" s="27">
        <v>12500</v>
      </c>
      <c r="O31" s="27">
        <v>12500</v>
      </c>
      <c r="P31" s="27">
        <v>12500</v>
      </c>
      <c r="Q31" s="27">
        <v>12500</v>
      </c>
      <c r="R31" s="27">
        <v>12500</v>
      </c>
      <c r="S31" s="27">
        <v>12500</v>
      </c>
    </row>
    <row r="32" spans="1:19" s="50" customFormat="1" ht="18.75" customHeight="1">
      <c r="A32" s="66" t="s">
        <v>75</v>
      </c>
      <c r="B32" s="106" t="s">
        <v>168</v>
      </c>
      <c r="C32" s="27">
        <v>12500</v>
      </c>
      <c r="D32" s="27">
        <v>12500</v>
      </c>
      <c r="E32" s="27">
        <v>12500</v>
      </c>
      <c r="F32" s="27">
        <v>12500</v>
      </c>
      <c r="G32" s="27">
        <v>12500</v>
      </c>
      <c r="H32" s="27">
        <v>12500</v>
      </c>
      <c r="I32" s="27">
        <v>12500</v>
      </c>
      <c r="J32" s="27">
        <v>12500</v>
      </c>
      <c r="K32" s="27">
        <v>12500</v>
      </c>
      <c r="L32" s="27">
        <v>12500</v>
      </c>
      <c r="M32" s="27">
        <v>12500</v>
      </c>
      <c r="N32" s="27">
        <v>12500</v>
      </c>
      <c r="O32" s="27">
        <v>12500</v>
      </c>
      <c r="P32" s="27">
        <v>12500</v>
      </c>
      <c r="Q32" s="27">
        <v>12500</v>
      </c>
      <c r="R32" s="27">
        <v>12500</v>
      </c>
      <c r="S32" s="27">
        <v>12500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627278.75</v>
      </c>
      <c r="D37" s="27">
        <v>796963.2</v>
      </c>
      <c r="E37" s="27">
        <v>1624447.68</v>
      </c>
      <c r="F37" s="27">
        <v>1244257.3400000001</v>
      </c>
      <c r="G37" s="27">
        <v>149501.84</v>
      </c>
      <c r="H37" s="27">
        <v>109257.11</v>
      </c>
      <c r="I37" s="27">
        <v>85715.78</v>
      </c>
      <c r="J37" s="27">
        <v>317118.28999999998</v>
      </c>
      <c r="K37" s="27">
        <v>259197.51</v>
      </c>
      <c r="L37" s="27">
        <v>283532.32</v>
      </c>
      <c r="M37" s="27">
        <v>102634.5</v>
      </c>
      <c r="N37" s="27">
        <v>65960.7</v>
      </c>
      <c r="O37" s="27">
        <v>91172.09</v>
      </c>
      <c r="P37" s="27">
        <v>176396.84</v>
      </c>
      <c r="Q37" s="27">
        <v>122848.51</v>
      </c>
      <c r="R37" s="27">
        <v>136340.42000000001</v>
      </c>
      <c r="S37" s="27">
        <v>165587.57999999999</v>
      </c>
    </row>
    <row r="38" spans="1:19" s="50" customFormat="1" ht="18.75" customHeight="1">
      <c r="A38" s="49">
        <v>3</v>
      </c>
      <c r="B38" s="106" t="s">
        <v>174</v>
      </c>
      <c r="C38" s="27">
        <f>71639.06+726583.3+593.77</f>
        <v>798816.13000000012</v>
      </c>
      <c r="D38" s="27">
        <v>1029804.34</v>
      </c>
      <c r="E38" s="27">
        <f>-678.61+81657.29+235651.77</f>
        <v>316630.44999999995</v>
      </c>
      <c r="F38" s="27">
        <f>49159.9+90548.8+1121001.11</f>
        <v>1260709.81</v>
      </c>
      <c r="G38" s="27">
        <v>640080.98</v>
      </c>
      <c r="H38" s="27">
        <v>789302.12</v>
      </c>
      <c r="I38" s="27">
        <v>443504.52</v>
      </c>
      <c r="J38" s="27">
        <v>626105.81000000006</v>
      </c>
      <c r="K38" s="27">
        <v>844852.04</v>
      </c>
      <c r="L38" s="27">
        <v>1110474.82</v>
      </c>
      <c r="M38" s="27">
        <v>591606.31000000006</v>
      </c>
      <c r="N38" s="27">
        <v>779693.48</v>
      </c>
      <c r="O38" s="27">
        <v>622736.62</v>
      </c>
      <c r="P38" s="27">
        <v>792850.19</v>
      </c>
      <c r="Q38" s="27">
        <v>834981.1</v>
      </c>
      <c r="R38" s="27">
        <v>605633.11</v>
      </c>
      <c r="S38" s="27">
        <v>435985.89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303671.3</v>
      </c>
      <c r="G45" s="51">
        <v>437577.42</v>
      </c>
      <c r="H45" s="51">
        <v>674132.35</v>
      </c>
      <c r="I45" s="51">
        <v>833420.61</v>
      </c>
      <c r="J45" s="51">
        <v>1607598.51</v>
      </c>
      <c r="K45" s="51">
        <v>1868875.13</v>
      </c>
      <c r="L45" s="51">
        <v>4572570.8099999996</v>
      </c>
      <c r="M45" s="51">
        <v>4287420.88</v>
      </c>
      <c r="N45" s="51">
        <v>3985669.82</v>
      </c>
      <c r="O45" s="51">
        <v>4572235.5599999996</v>
      </c>
      <c r="P45" s="51">
        <v>4639708.6500000004</v>
      </c>
      <c r="Q45" s="51">
        <v>5298222.5999999996</v>
      </c>
      <c r="R45" s="51">
        <v>3775159.19</v>
      </c>
      <c r="S45" s="51">
        <v>2313058.64</v>
      </c>
    </row>
    <row r="46" spans="1:19" ht="39.950000000000003" customHeight="1">
      <c r="A46" s="112" t="s">
        <v>89</v>
      </c>
      <c r="B46" s="111" t="s">
        <v>188</v>
      </c>
      <c r="C46" s="51">
        <v>0</v>
      </c>
      <c r="D46" s="51">
        <v>0</v>
      </c>
      <c r="E46" s="51">
        <v>0</v>
      </c>
      <c r="F46" s="51">
        <v>303671.3</v>
      </c>
      <c r="G46" s="51">
        <v>437577.42</v>
      </c>
      <c r="H46" s="51">
        <v>671097.34</v>
      </c>
      <c r="I46" s="51">
        <v>833349.91999999993</v>
      </c>
      <c r="J46" s="51">
        <v>1619966.83</v>
      </c>
      <c r="K46" s="51">
        <v>1867556.11</v>
      </c>
      <c r="L46" s="51">
        <v>4402418.2100000009</v>
      </c>
      <c r="M46" s="51">
        <v>4307319.33</v>
      </c>
      <c r="N46" s="51">
        <v>4086651.03</v>
      </c>
      <c r="O46" s="51">
        <v>4641919.5199999996</v>
      </c>
      <c r="P46" s="51">
        <v>4699274.2899999991</v>
      </c>
      <c r="Q46" s="51">
        <v>5398131.9100000001</v>
      </c>
      <c r="R46" s="51">
        <v>3759178.8</v>
      </c>
      <c r="S46" s="51">
        <v>2193405.0399999996</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433.05</v>
      </c>
      <c r="O48" s="51">
        <v>564.03</v>
      </c>
      <c r="P48" s="51">
        <v>1751.96</v>
      </c>
      <c r="Q48" s="51">
        <v>4009.95</v>
      </c>
      <c r="R48" s="51">
        <v>3028.06</v>
      </c>
      <c r="S48" s="51">
        <v>504.55</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921.17</v>
      </c>
      <c r="P49" s="51">
        <v>2832.68</v>
      </c>
      <c r="Q49" s="51">
        <v>7406.27</v>
      </c>
      <c r="R49" s="51">
        <v>4236.67</v>
      </c>
      <c r="S49" s="51">
        <v>2610.34</v>
      </c>
    </row>
    <row r="50" spans="1:19" ht="39.950000000000003" customHeight="1">
      <c r="A50" s="116" t="s">
        <v>97</v>
      </c>
      <c r="B50" s="115" t="s">
        <v>179</v>
      </c>
      <c r="C50" s="51">
        <v>0</v>
      </c>
      <c r="D50" s="51">
        <v>0</v>
      </c>
      <c r="E50" s="51">
        <v>0</v>
      </c>
      <c r="F50" s="51">
        <v>0</v>
      </c>
      <c r="G50" s="51">
        <v>0</v>
      </c>
      <c r="H50" s="51">
        <v>0</v>
      </c>
      <c r="I50" s="51">
        <v>54652.5</v>
      </c>
      <c r="J50" s="51">
        <v>169432.47</v>
      </c>
      <c r="K50" s="51">
        <v>157374.37</v>
      </c>
      <c r="L50" s="51">
        <v>160629.99</v>
      </c>
      <c r="M50" s="51">
        <v>244162.53</v>
      </c>
      <c r="N50" s="51">
        <v>256426.9</v>
      </c>
      <c r="O50" s="51">
        <v>252095.7</v>
      </c>
      <c r="P50" s="51">
        <v>196867.13</v>
      </c>
      <c r="Q50" s="51">
        <v>226698.22</v>
      </c>
      <c r="R50" s="51">
        <v>269849.13</v>
      </c>
      <c r="S50" s="51">
        <v>275051.62</v>
      </c>
    </row>
    <row r="51" spans="1:19" ht="39.950000000000003" customHeight="1">
      <c r="A51" s="116" t="s">
        <v>98</v>
      </c>
      <c r="B51" s="115" t="s">
        <v>178</v>
      </c>
      <c r="C51" s="51">
        <v>0</v>
      </c>
      <c r="D51" s="51">
        <v>0</v>
      </c>
      <c r="E51" s="51">
        <v>0</v>
      </c>
      <c r="F51" s="51">
        <v>0</v>
      </c>
      <c r="G51" s="51">
        <v>0</v>
      </c>
      <c r="H51" s="51">
        <v>0</v>
      </c>
      <c r="I51" s="51">
        <v>54652.5</v>
      </c>
      <c r="J51" s="51">
        <v>169432.47</v>
      </c>
      <c r="K51" s="51">
        <v>157374.37</v>
      </c>
      <c r="L51" s="51">
        <v>160629.99</v>
      </c>
      <c r="M51" s="51">
        <v>244162.53</v>
      </c>
      <c r="N51" s="51">
        <v>256426.9</v>
      </c>
      <c r="O51" s="51">
        <v>252095.7</v>
      </c>
      <c r="P51" s="51">
        <v>196867.13</v>
      </c>
      <c r="Q51" s="51">
        <v>215831.67999999999</v>
      </c>
      <c r="R51" s="51">
        <v>303844.96000000002</v>
      </c>
      <c r="S51" s="51">
        <v>282667.27</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55191.99</v>
      </c>
      <c r="G54" s="51">
        <v>74287.350000000006</v>
      </c>
      <c r="H54" s="51">
        <v>158689.92000000001</v>
      </c>
      <c r="I54" s="51">
        <v>263620</v>
      </c>
      <c r="J54" s="51">
        <v>316724</v>
      </c>
      <c r="K54" s="51">
        <v>334523</v>
      </c>
      <c r="L54" s="51">
        <v>402131.62</v>
      </c>
      <c r="M54" s="51">
        <v>215973.06</v>
      </c>
      <c r="N54" s="51">
        <f>220106.98-664.2</f>
        <v>219442.78</v>
      </c>
      <c r="O54" s="51">
        <v>216121.06</v>
      </c>
      <c r="P54" s="51">
        <v>157331.51999999999</v>
      </c>
      <c r="Q54" s="51">
        <v>76665.95</v>
      </c>
      <c r="R54" s="51">
        <v>85885.5</v>
      </c>
      <c r="S54" s="51">
        <v>150369.96</v>
      </c>
    </row>
    <row r="55" spans="1:19" ht="39.950000000000003" customHeight="1">
      <c r="A55" s="114" t="s">
        <v>103</v>
      </c>
      <c r="B55" s="113" t="s">
        <v>192</v>
      </c>
      <c r="C55" s="51">
        <v>0</v>
      </c>
      <c r="D55" s="51">
        <v>0</v>
      </c>
      <c r="E55" s="51">
        <v>0</v>
      </c>
      <c r="F55" s="51">
        <v>55191.99</v>
      </c>
      <c r="G55" s="51">
        <v>74287.350000000006</v>
      </c>
      <c r="H55" s="51">
        <v>158689.92000000001</v>
      </c>
      <c r="I55" s="51">
        <v>263619.96000000002</v>
      </c>
      <c r="J55" s="51">
        <v>316723.74</v>
      </c>
      <c r="K55" s="51">
        <v>334522.46999999997</v>
      </c>
      <c r="L55" s="51">
        <v>549879.02</v>
      </c>
      <c r="M55" s="51">
        <v>269168.65000000002</v>
      </c>
      <c r="N55" s="51">
        <v>47970.2</v>
      </c>
      <c r="O55" s="51">
        <v>256979.65999999997</v>
      </c>
      <c r="P55" s="51">
        <v>179145.78999999998</v>
      </c>
      <c r="Q55" s="51">
        <v>69471.459999999992</v>
      </c>
      <c r="R55" s="51">
        <v>21730.880000000001</v>
      </c>
      <c r="S55" s="51">
        <v>126635.95000000001</v>
      </c>
    </row>
    <row r="56" spans="1:19" ht="39.950000000000003" customHeight="1">
      <c r="A56" s="114" t="s">
        <v>145</v>
      </c>
      <c r="B56" s="113" t="s">
        <v>180</v>
      </c>
      <c r="C56" s="51">
        <v>144409</v>
      </c>
      <c r="D56" s="51">
        <v>128000</v>
      </c>
      <c r="E56" s="51">
        <v>109344</v>
      </c>
      <c r="F56" s="51">
        <v>95366</v>
      </c>
      <c r="G56" s="51">
        <v>62585.01</v>
      </c>
      <c r="H56" s="51">
        <v>87600</v>
      </c>
      <c r="I56" s="51">
        <v>35870.01</v>
      </c>
      <c r="J56" s="51">
        <v>80614.97</v>
      </c>
      <c r="K56" s="51">
        <v>111446.18</v>
      </c>
      <c r="L56" s="51">
        <v>170406.72</v>
      </c>
      <c r="M56" s="51">
        <v>269237.48</v>
      </c>
      <c r="N56" s="51">
        <v>295328.27</v>
      </c>
      <c r="O56" s="51">
        <v>283574.90000000002</v>
      </c>
      <c r="P56" s="51">
        <v>272225.01</v>
      </c>
      <c r="Q56" s="51">
        <v>230171.18</v>
      </c>
      <c r="R56" s="51">
        <v>239052.44</v>
      </c>
      <c r="S56" s="51">
        <v>290184.34000000003</v>
      </c>
    </row>
    <row r="57" spans="1:19" ht="39.950000000000003" customHeight="1">
      <c r="A57" s="114" t="s">
        <v>146</v>
      </c>
      <c r="B57" s="113" t="s">
        <v>181</v>
      </c>
      <c r="C57" s="51">
        <v>144409</v>
      </c>
      <c r="D57" s="51">
        <v>128000</v>
      </c>
      <c r="E57" s="51">
        <v>109344</v>
      </c>
      <c r="F57" s="51">
        <v>95366</v>
      </c>
      <c r="G57" s="51">
        <v>62585.01</v>
      </c>
      <c r="H57" s="51">
        <v>87600</v>
      </c>
      <c r="I57" s="51">
        <v>35870.01</v>
      </c>
      <c r="J57" s="51">
        <v>80614.97</v>
      </c>
      <c r="K57" s="51">
        <v>111446.18</v>
      </c>
      <c r="L57" s="51">
        <v>170406.72</v>
      </c>
      <c r="M57" s="51">
        <v>269237.48</v>
      </c>
      <c r="N57" s="51">
        <v>295328.27</v>
      </c>
      <c r="O57" s="51">
        <v>283574.90000000002</v>
      </c>
      <c r="P57" s="51">
        <v>272225.01</v>
      </c>
      <c r="Q57" s="51">
        <v>234453.21</v>
      </c>
      <c r="R57" s="51">
        <v>220111.34</v>
      </c>
      <c r="S57" s="51">
        <v>289492.06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161017.97</v>
      </c>
      <c r="K60" s="51">
        <v>180401.96</v>
      </c>
      <c r="L60" s="51">
        <v>32147.52</v>
      </c>
      <c r="M60" s="51">
        <v>25545.03</v>
      </c>
      <c r="N60" s="51">
        <v>7522.31</v>
      </c>
      <c r="O60" s="51">
        <v>30583.47</v>
      </c>
      <c r="P60" s="51">
        <v>309792.46000000002</v>
      </c>
      <c r="Q60" s="51">
        <v>413488.22</v>
      </c>
      <c r="R60" s="51">
        <v>387092.72</v>
      </c>
      <c r="S60" s="51">
        <v>339882.66000000003</v>
      </c>
    </row>
    <row r="61" spans="1:19" ht="39.950000000000003" customHeight="1">
      <c r="A61" s="117" t="s">
        <v>152</v>
      </c>
      <c r="B61" s="118" t="s">
        <v>185</v>
      </c>
      <c r="C61" s="51">
        <v>0</v>
      </c>
      <c r="D61" s="51">
        <v>0</v>
      </c>
      <c r="E61" s="51">
        <v>0</v>
      </c>
      <c r="F61" s="51">
        <v>0</v>
      </c>
      <c r="G61" s="51">
        <v>0</v>
      </c>
      <c r="H61" s="51">
        <v>0</v>
      </c>
      <c r="I61" s="51">
        <v>0</v>
      </c>
      <c r="J61" s="51">
        <v>161017.97</v>
      </c>
      <c r="K61" s="51">
        <v>180401.96</v>
      </c>
      <c r="L61" s="51">
        <v>32147.52</v>
      </c>
      <c r="M61" s="51">
        <v>25545.03</v>
      </c>
      <c r="N61" s="51">
        <v>7522.31</v>
      </c>
      <c r="O61" s="51">
        <v>30583.47</v>
      </c>
      <c r="P61" s="51">
        <v>309792.46000000002</v>
      </c>
      <c r="Q61" s="51">
        <v>406324.32</v>
      </c>
      <c r="R61" s="51">
        <v>358740.22</v>
      </c>
      <c r="S61" s="51">
        <v>345626.31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4792.5</v>
      </c>
      <c r="L64" s="51">
        <v>8209.5</v>
      </c>
      <c r="M64" s="51">
        <v>2902.23</v>
      </c>
      <c r="N64" s="51">
        <v>4312.95</v>
      </c>
      <c r="O64" s="51">
        <v>10139.969999999999</v>
      </c>
      <c r="P64" s="51">
        <v>6427.81</v>
      </c>
      <c r="Q64" s="51">
        <v>6340.4</v>
      </c>
      <c r="R64" s="51">
        <v>8890.83</v>
      </c>
      <c r="S64" s="51">
        <v>4261.91</v>
      </c>
    </row>
    <row r="65" spans="1:19" ht="39.950000000000003" customHeight="1">
      <c r="A65" s="119" t="s">
        <v>156</v>
      </c>
      <c r="B65" s="120" t="s">
        <v>184</v>
      </c>
      <c r="C65" s="51">
        <v>0</v>
      </c>
      <c r="D65" s="51">
        <v>0</v>
      </c>
      <c r="E65" s="51">
        <v>0</v>
      </c>
      <c r="F65" s="51">
        <v>0</v>
      </c>
      <c r="G65" s="51">
        <v>0</v>
      </c>
      <c r="H65" s="51">
        <v>0</v>
      </c>
      <c r="I65" s="51">
        <v>0</v>
      </c>
      <c r="J65" s="51">
        <v>0</v>
      </c>
      <c r="K65" s="51">
        <v>4792.5</v>
      </c>
      <c r="L65" s="51">
        <v>8209.5</v>
      </c>
      <c r="M65" s="51">
        <v>2902.23</v>
      </c>
      <c r="N65" s="51">
        <v>4312.95</v>
      </c>
      <c r="O65" s="51">
        <v>10139.969999999999</v>
      </c>
      <c r="P65" s="51">
        <v>6427.81</v>
      </c>
      <c r="Q65" s="51">
        <v>6320.63</v>
      </c>
      <c r="R65" s="51">
        <v>8525.99</v>
      </c>
      <c r="S65" s="124">
        <v>4471.92</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Normal="100" workbookViewId="0">
      <pane ySplit="2" topLeftCell="A3" activePane="bottomLeft" state="frozen"/>
      <selection activeCell="A3293" sqref="A3293"/>
      <selection pane="bottomLeft" activeCell="M958" sqref="M95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51081</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53214.39</v>
      </c>
      <c r="Q956" s="37">
        <v>53214.39</v>
      </c>
      <c r="R956" s="37">
        <v>53214.39</v>
      </c>
      <c r="S956" s="37">
        <v>53214.39</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v>55913.03</v>
      </c>
      <c r="N959" s="37">
        <v>55913.03</v>
      </c>
      <c r="O959" s="37">
        <v>55913.03</v>
      </c>
      <c r="P959" s="37">
        <v>55913.03</v>
      </c>
      <c r="Q959" s="37">
        <v>55913.03</v>
      </c>
      <c r="R959" s="37">
        <v>55913.03</v>
      </c>
      <c r="S959" s="37">
        <v>55913.03</v>
      </c>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55913.03</v>
      </c>
      <c r="N1046" s="11">
        <f>SUM(N954:N1045)</f>
        <v>55913.03</v>
      </c>
      <c r="O1046" s="11">
        <f>SUM(O954:O1045)</f>
        <v>55913.03</v>
      </c>
      <c r="P1046" s="11">
        <f>SUM(P954:P1045)</f>
        <v>109127.42</v>
      </c>
      <c r="Q1046" s="11">
        <f>SUM(Q954:Q1045)</f>
        <v>109127.42</v>
      </c>
      <c r="R1046" s="11">
        <f>SUM(R953:R1045)</f>
        <v>109127.42</v>
      </c>
      <c r="S1046" s="11">
        <f>SUM(S953:S1045)</f>
        <v>160208.41999999998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H1" zoomScaleNormal="100" workbookViewId="0">
      <pane ySplit="1" topLeftCell="A834" activePane="bottomLeft" state="frozen"/>
      <selection activeCell="A3293" sqref="A3293"/>
      <selection pane="bottomLeft" activeCell="A858" sqref="A85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33.89</v>
      </c>
      <c r="D19" s="37">
        <v>33.89</v>
      </c>
      <c r="E19" s="37">
        <v>33.89</v>
      </c>
      <c r="F19" s="37">
        <v>33.89</v>
      </c>
      <c r="G19" s="37">
        <v>33.89</v>
      </c>
      <c r="H19" s="37">
        <v>33.89</v>
      </c>
      <c r="I19" s="37">
        <v>33.89</v>
      </c>
      <c r="J19" s="37">
        <v>33.89</v>
      </c>
      <c r="K19" s="37">
        <v>33.89</v>
      </c>
      <c r="L19" s="37">
        <v>33.89</v>
      </c>
      <c r="M19" s="37">
        <v>33.89</v>
      </c>
      <c r="N19" s="37">
        <v>33.89</v>
      </c>
      <c r="O19" s="37">
        <v>33.89</v>
      </c>
      <c r="P19" s="37">
        <v>33.89</v>
      </c>
      <c r="Q19" s="37">
        <v>33.89</v>
      </c>
      <c r="R19" s="37">
        <v>33.89</v>
      </c>
      <c r="S19" s="37">
        <v>33.89</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2089.7140740000004</v>
      </c>
      <c r="D21" s="37">
        <v>2089.7140740000004</v>
      </c>
      <c r="E21" s="37">
        <v>2089.7140740000004</v>
      </c>
      <c r="F21" s="37">
        <v>2089.7140740000004</v>
      </c>
      <c r="G21" s="37">
        <v>2089.7140740000004</v>
      </c>
      <c r="H21" s="37">
        <v>2089.7140740000004</v>
      </c>
      <c r="I21" s="37">
        <v>2089.7140740000004</v>
      </c>
      <c r="J21" s="37">
        <v>2089.7140740000004</v>
      </c>
      <c r="K21" s="37">
        <v>2089.7140740000004</v>
      </c>
      <c r="L21" s="37">
        <v>2089.7140740000004</v>
      </c>
      <c r="M21" s="37">
        <v>2089.7140740000004</v>
      </c>
      <c r="N21" s="37">
        <v>2089.7140740000004</v>
      </c>
      <c r="O21" s="37">
        <v>2089.7140740000004</v>
      </c>
      <c r="P21" s="37">
        <v>2089.7140740000004</v>
      </c>
      <c r="Q21" s="37">
        <v>2089.7140740000004</v>
      </c>
      <c r="R21" s="37">
        <v>2089.7140740000004</v>
      </c>
      <c r="S21" s="37">
        <v>2089.7140740000004</v>
      </c>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2404.1999999999998</v>
      </c>
      <c r="D24" s="37">
        <v>2404.1999999999998</v>
      </c>
      <c r="E24" s="37">
        <v>2404.1999999999998</v>
      </c>
      <c r="F24" s="37">
        <v>2404.1999999999998</v>
      </c>
      <c r="G24" s="37">
        <v>2404.1999999999998</v>
      </c>
      <c r="H24" s="37">
        <v>2404.1999999999998</v>
      </c>
      <c r="I24" s="37">
        <v>2404.1999999999998</v>
      </c>
      <c r="J24" s="37">
        <v>2404.1999999999998</v>
      </c>
      <c r="K24" s="37">
        <v>2404.1999999999998</v>
      </c>
      <c r="L24" s="37">
        <v>2404.1999999999998</v>
      </c>
      <c r="M24" s="37">
        <v>2404.1999999999998</v>
      </c>
      <c r="N24" s="37">
        <v>2404.1999999999998</v>
      </c>
      <c r="O24" s="37">
        <v>2404.1999999999998</v>
      </c>
      <c r="P24" s="37">
        <v>2404.1999999999998</v>
      </c>
      <c r="Q24" s="37">
        <v>2404.1999999999998</v>
      </c>
      <c r="R24" s="37">
        <v>2404.1999999999998</v>
      </c>
      <c r="S24" s="37">
        <v>2404.1999999999998</v>
      </c>
    </row>
    <row r="25" spans="2:19">
      <c r="B25" s="6">
        <v>2000</v>
      </c>
      <c r="C25" s="37">
        <v>124738.584831</v>
      </c>
      <c r="D25" s="37">
        <v>124738.584831</v>
      </c>
      <c r="E25" s="37">
        <v>124738.584831</v>
      </c>
      <c r="F25" s="37">
        <v>124738.584831</v>
      </c>
      <c r="G25" s="37">
        <v>124738.584831</v>
      </c>
      <c r="H25" s="37">
        <v>124738.584831</v>
      </c>
      <c r="I25" s="37">
        <v>124738.584831</v>
      </c>
      <c r="J25" s="37">
        <v>124738.584831</v>
      </c>
      <c r="K25" s="37">
        <v>124738.584831</v>
      </c>
      <c r="L25" s="37">
        <v>124738.584831</v>
      </c>
      <c r="M25" s="37">
        <v>124738.584831</v>
      </c>
      <c r="N25" s="37">
        <v>124738.584831</v>
      </c>
      <c r="O25" s="37">
        <v>124738.584831</v>
      </c>
      <c r="P25" s="37">
        <v>124738.584831</v>
      </c>
      <c r="Q25" s="37">
        <v>124738.584831</v>
      </c>
      <c r="R25" s="37">
        <v>124738.584831</v>
      </c>
      <c r="S25" s="37">
        <v>124738.584831</v>
      </c>
    </row>
    <row r="26" spans="2:19">
      <c r="B26" s="6">
        <v>1999</v>
      </c>
      <c r="C26" s="37"/>
      <c r="D26" s="37"/>
      <c r="E26" s="37"/>
      <c r="F26" s="37"/>
      <c r="G26" s="37"/>
      <c r="H26" s="37"/>
      <c r="I26" s="37"/>
      <c r="J26" s="37"/>
      <c r="K26" s="37"/>
      <c r="L26" s="37"/>
      <c r="M26" s="37"/>
      <c r="N26" s="37"/>
      <c r="O26" s="37"/>
      <c r="P26" s="37"/>
      <c r="Q26" s="37"/>
      <c r="R26" s="37"/>
      <c r="S26" s="37"/>
    </row>
    <row r="27" spans="2:19">
      <c r="B27" s="6">
        <v>1998</v>
      </c>
      <c r="C27" s="37">
        <v>11632.31</v>
      </c>
      <c r="D27" s="37">
        <v>11632.31</v>
      </c>
      <c r="E27" s="37">
        <v>11632.31</v>
      </c>
      <c r="F27" s="37">
        <v>11632.31</v>
      </c>
      <c r="G27" s="37">
        <v>11632.31</v>
      </c>
      <c r="H27" s="37">
        <v>11632.31</v>
      </c>
      <c r="I27" s="37">
        <v>11632.31</v>
      </c>
      <c r="J27" s="37">
        <v>11632.31</v>
      </c>
      <c r="K27" s="37">
        <v>11632.31</v>
      </c>
      <c r="L27" s="37">
        <v>11632.31</v>
      </c>
      <c r="M27" s="37">
        <v>11632.31</v>
      </c>
      <c r="N27" s="37">
        <v>11632.31</v>
      </c>
      <c r="O27" s="37">
        <v>11632.31</v>
      </c>
      <c r="P27" s="37">
        <v>11632.31</v>
      </c>
      <c r="Q27" s="37">
        <v>11632.31</v>
      </c>
      <c r="R27" s="37">
        <v>11632.31</v>
      </c>
      <c r="S27" s="37">
        <v>11632.31</v>
      </c>
    </row>
    <row r="28" spans="2:19">
      <c r="B28" s="6">
        <v>1997</v>
      </c>
      <c r="C28" s="37"/>
      <c r="D28" s="37"/>
      <c r="E28" s="37"/>
      <c r="F28" s="37"/>
      <c r="G28" s="37"/>
      <c r="H28" s="37"/>
      <c r="I28" s="37"/>
      <c r="J28" s="37"/>
      <c r="K28" s="37"/>
      <c r="L28" s="37"/>
      <c r="M28" s="37"/>
      <c r="N28" s="37"/>
      <c r="O28" s="37"/>
      <c r="P28" s="37"/>
      <c r="Q28" s="37"/>
      <c r="R28" s="37"/>
      <c r="S28" s="37"/>
    </row>
    <row r="29" spans="2:19">
      <c r="B29" s="6">
        <v>1996</v>
      </c>
      <c r="C29" s="37">
        <v>22412.952702000002</v>
      </c>
      <c r="D29" s="37">
        <v>22412.952702000002</v>
      </c>
      <c r="E29" s="37">
        <v>22412.952702000002</v>
      </c>
      <c r="F29" s="37">
        <v>22412.952702000002</v>
      </c>
      <c r="G29" s="37">
        <v>22412.952702000002</v>
      </c>
      <c r="H29" s="37">
        <v>22412.952702000002</v>
      </c>
      <c r="I29" s="37">
        <v>22412.952702000002</v>
      </c>
      <c r="J29" s="37">
        <v>22412.952702000002</v>
      </c>
      <c r="K29" s="37">
        <v>22412.952702000002</v>
      </c>
      <c r="L29" s="37">
        <v>22412.952702000002</v>
      </c>
      <c r="M29" s="37">
        <v>22412.952702000002</v>
      </c>
      <c r="N29" s="37">
        <v>22412.952702000002</v>
      </c>
      <c r="O29" s="37">
        <v>22412.952702000002</v>
      </c>
      <c r="P29" s="37">
        <v>22412.952702000002</v>
      </c>
      <c r="Q29" s="37">
        <v>22412.952702000002</v>
      </c>
      <c r="R29" s="37">
        <v>22412.952702000002</v>
      </c>
      <c r="S29" s="37">
        <v>22412.952702000002</v>
      </c>
    </row>
    <row r="30" spans="2:19">
      <c r="B30" s="6">
        <v>1995</v>
      </c>
      <c r="C30" s="37">
        <v>17683.579644999998</v>
      </c>
      <c r="D30" s="37">
        <v>17683.579644999998</v>
      </c>
      <c r="E30" s="37">
        <v>17683.579644999998</v>
      </c>
      <c r="F30" s="37">
        <v>17683.579644999998</v>
      </c>
      <c r="G30" s="37">
        <v>17683.579644999998</v>
      </c>
      <c r="H30" s="37">
        <v>17683.579644999998</v>
      </c>
      <c r="I30" s="37">
        <v>17683.579644999998</v>
      </c>
      <c r="J30" s="37">
        <v>17683.579644999998</v>
      </c>
      <c r="K30" s="37">
        <v>17683.579644999998</v>
      </c>
      <c r="L30" s="37">
        <v>17683.579644999998</v>
      </c>
      <c r="M30" s="37">
        <v>17683.579644999998</v>
      </c>
      <c r="N30" s="37">
        <v>17683.579644999998</v>
      </c>
      <c r="O30" s="37">
        <v>17683.579644999998</v>
      </c>
      <c r="P30" s="37">
        <v>17683.579644999998</v>
      </c>
      <c r="Q30" s="37">
        <v>17683.579644999998</v>
      </c>
      <c r="R30" s="37">
        <v>17683.579644999998</v>
      </c>
      <c r="S30" s="37">
        <v>17683.579644999998</v>
      </c>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v>319.05</v>
      </c>
      <c r="D33" s="37">
        <v>319.05</v>
      </c>
      <c r="E33" s="37">
        <v>319.05</v>
      </c>
      <c r="F33" s="37">
        <v>319.05</v>
      </c>
      <c r="G33" s="37">
        <v>319.05</v>
      </c>
      <c r="H33" s="37">
        <v>319.05</v>
      </c>
      <c r="I33" s="37">
        <v>319.05</v>
      </c>
      <c r="J33" s="37">
        <v>319.05</v>
      </c>
      <c r="K33" s="37">
        <v>319.05</v>
      </c>
      <c r="L33" s="37">
        <v>319.05</v>
      </c>
      <c r="M33" s="37">
        <v>319.05</v>
      </c>
      <c r="N33" s="37">
        <v>319.05</v>
      </c>
      <c r="O33" s="37">
        <v>319.05</v>
      </c>
      <c r="P33" s="37">
        <v>319.05</v>
      </c>
      <c r="Q33" s="37">
        <v>319.05</v>
      </c>
      <c r="R33" s="37">
        <v>319.05</v>
      </c>
      <c r="S33" s="37">
        <v>319.05</v>
      </c>
    </row>
    <row r="34" spans="2:19">
      <c r="B34" s="6">
        <v>1991</v>
      </c>
      <c r="C34" s="37">
        <v>26539.059999999998</v>
      </c>
      <c r="D34" s="37">
        <v>26539.059999999998</v>
      </c>
      <c r="E34" s="37">
        <v>26539.059999999998</v>
      </c>
      <c r="F34" s="37">
        <v>26539.059999999998</v>
      </c>
      <c r="G34" s="37">
        <v>26539.059999999998</v>
      </c>
      <c r="H34" s="37">
        <v>26539.059999999998</v>
      </c>
      <c r="I34" s="37">
        <v>26539.059999999998</v>
      </c>
      <c r="J34" s="37">
        <v>26539.059999999998</v>
      </c>
      <c r="K34" s="37">
        <v>26539.059999999998</v>
      </c>
      <c r="L34" s="37">
        <v>26539.059999999998</v>
      </c>
      <c r="M34" s="37">
        <v>26539.059999999998</v>
      </c>
      <c r="N34" s="37">
        <v>26539.059999999998</v>
      </c>
      <c r="O34" s="37">
        <v>26539.059999999998</v>
      </c>
      <c r="P34" s="37">
        <v>26539.059999999998</v>
      </c>
      <c r="Q34" s="37">
        <v>26539.059999999998</v>
      </c>
      <c r="R34" s="37">
        <v>26539.059999999998</v>
      </c>
      <c r="S34" s="37">
        <v>26539.059999999998</v>
      </c>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207853.34125199998</v>
      </c>
      <c r="D96" s="8">
        <f>SUM(D18:D95)</f>
        <v>207853.34125199998</v>
      </c>
      <c r="E96" s="8">
        <f>SUM(E17:E95)</f>
        <v>207853.34125199998</v>
      </c>
      <c r="F96" s="8">
        <f>SUM(F16:F95)</f>
        <v>207853.34125199998</v>
      </c>
      <c r="G96" s="8">
        <f>SUM(G15:G95)</f>
        <v>207853.34125199998</v>
      </c>
      <c r="H96" s="8">
        <f>SUM(H9:H95)</f>
        <v>207853.34125199998</v>
      </c>
      <c r="I96" s="8">
        <f>SUM(I9:I95)</f>
        <v>207853.34125199998</v>
      </c>
      <c r="J96" s="8">
        <f t="shared" ref="J96:L96" si="0">SUM(J9:J95)</f>
        <v>207853.34125199998</v>
      </c>
      <c r="K96" s="8">
        <f>SUM(K9:K95)</f>
        <v>207853.34125199998</v>
      </c>
      <c r="L96" s="8">
        <f t="shared" si="0"/>
        <v>207853.34125199998</v>
      </c>
      <c r="M96" s="8">
        <f>SUM(M9:M95)</f>
        <v>207853.34125199998</v>
      </c>
      <c r="N96" s="11">
        <f>SUM(N5:N95)</f>
        <v>207853.34125199998</v>
      </c>
      <c r="O96" s="11">
        <f>SUM(O5:O95)</f>
        <v>207853.34125199998</v>
      </c>
      <c r="P96" s="11">
        <f>SUM(P5:P95)</f>
        <v>207853.34125199998</v>
      </c>
      <c r="Q96" s="11">
        <f>SUM(Q5:Q95)</f>
        <v>207853.34125199998</v>
      </c>
      <c r="R96" s="11">
        <f>SUM(R3:R95)</f>
        <v>207853.34125199998</v>
      </c>
      <c r="S96" s="11">
        <f>SUM(S3:S95)</f>
        <v>207853.34125199998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106.09855301655148</v>
      </c>
      <c r="O103" s="37">
        <v>106.09855301655148</v>
      </c>
      <c r="P103" s="37">
        <v>106.09855301655148</v>
      </c>
      <c r="Q103" s="37">
        <v>106.09855301655148</v>
      </c>
      <c r="R103" s="37">
        <v>106.09855301655148</v>
      </c>
      <c r="S103" s="37">
        <v>106.09855301655148</v>
      </c>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39073.379999999997</v>
      </c>
      <c r="M105" s="37">
        <v>39073.379999999997</v>
      </c>
      <c r="N105" s="37">
        <v>39073.379999999997</v>
      </c>
      <c r="O105" s="37">
        <v>39073.379999999997</v>
      </c>
      <c r="P105" s="37">
        <v>39073.379999999997</v>
      </c>
      <c r="Q105" s="37">
        <v>39073.379999999997</v>
      </c>
      <c r="R105" s="37">
        <v>39073.379999999997</v>
      </c>
      <c r="S105" s="37">
        <v>39073.379999999997</v>
      </c>
    </row>
    <row r="106" spans="1:19">
      <c r="B106" s="6">
        <v>2014</v>
      </c>
      <c r="C106" s="36"/>
      <c r="D106" s="36"/>
      <c r="E106" s="36"/>
      <c r="F106" s="36"/>
      <c r="G106" s="36"/>
      <c r="H106" s="36"/>
      <c r="I106" s="36"/>
      <c r="J106" s="36"/>
      <c r="K106" s="37">
        <v>38826.99</v>
      </c>
      <c r="L106" s="37">
        <v>38826.99</v>
      </c>
      <c r="M106" s="37">
        <v>38826.99</v>
      </c>
      <c r="N106" s="37">
        <v>38826.99</v>
      </c>
      <c r="O106" s="37">
        <v>38826.99</v>
      </c>
      <c r="P106" s="37">
        <v>38826.99</v>
      </c>
      <c r="Q106" s="37">
        <v>38826.99</v>
      </c>
      <c r="R106" s="37">
        <v>38826.99</v>
      </c>
      <c r="S106" s="37">
        <v>38826.99</v>
      </c>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v>10615.08</v>
      </c>
      <c r="E113" s="37">
        <v>10615.08</v>
      </c>
      <c r="F113" s="37">
        <v>10615.08</v>
      </c>
      <c r="G113" s="37">
        <v>10615.08</v>
      </c>
      <c r="H113" s="37">
        <v>10615.08</v>
      </c>
      <c r="I113" s="37">
        <v>10615.08</v>
      </c>
      <c r="J113" s="37">
        <v>10615.08</v>
      </c>
      <c r="K113" s="37">
        <v>10615.08</v>
      </c>
      <c r="L113" s="37">
        <v>10615.08</v>
      </c>
      <c r="M113" s="37">
        <v>10615.08</v>
      </c>
      <c r="N113" s="37">
        <v>10615.08</v>
      </c>
      <c r="O113" s="37">
        <v>10615.08</v>
      </c>
      <c r="P113" s="37">
        <v>10615.08</v>
      </c>
      <c r="Q113" s="37">
        <v>10615.08</v>
      </c>
      <c r="R113" s="37">
        <v>10615.08</v>
      </c>
      <c r="S113" s="37">
        <v>10615.08</v>
      </c>
    </row>
    <row r="114" spans="2:19">
      <c r="B114" s="6">
        <v>2006</v>
      </c>
      <c r="C114" s="121"/>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v>44108.800000000003</v>
      </c>
      <c r="D119" s="37">
        <v>44108.800000000003</v>
      </c>
      <c r="E119" s="37">
        <v>44108.800000000003</v>
      </c>
      <c r="F119" s="37">
        <v>44108.800000000003</v>
      </c>
      <c r="G119" s="37">
        <v>44108.800000000003</v>
      </c>
      <c r="H119" s="37">
        <v>44108.800000000003</v>
      </c>
      <c r="I119" s="37">
        <v>44108.800000000003</v>
      </c>
      <c r="J119" s="37">
        <v>44108.800000000003</v>
      </c>
      <c r="K119" s="37">
        <v>44108.800000000003</v>
      </c>
      <c r="L119" s="37">
        <v>44108.800000000003</v>
      </c>
      <c r="M119" s="37">
        <v>44108.800000000003</v>
      </c>
      <c r="N119" s="37">
        <v>44108.800000000003</v>
      </c>
      <c r="O119" s="37">
        <v>44108.800000000003</v>
      </c>
      <c r="P119" s="37">
        <v>44108.800000000003</v>
      </c>
      <c r="Q119" s="37">
        <v>44108.800000000003</v>
      </c>
      <c r="R119" s="37">
        <v>44108.800000000003</v>
      </c>
      <c r="S119" s="37">
        <v>44108.800000000003</v>
      </c>
    </row>
    <row r="120" spans="2:19">
      <c r="B120" s="6">
        <v>2000</v>
      </c>
      <c r="C120" s="37">
        <v>799.97</v>
      </c>
      <c r="D120" s="37">
        <v>799.97</v>
      </c>
      <c r="E120" s="37">
        <v>799.97</v>
      </c>
      <c r="F120" s="37">
        <v>799.97</v>
      </c>
      <c r="G120" s="37">
        <v>799.97</v>
      </c>
      <c r="H120" s="37">
        <v>799.97</v>
      </c>
      <c r="I120" s="37">
        <v>799.97</v>
      </c>
      <c r="J120" s="37">
        <v>799.97</v>
      </c>
      <c r="K120" s="37">
        <v>799.97</v>
      </c>
      <c r="L120" s="37">
        <v>799.97</v>
      </c>
      <c r="M120" s="37">
        <v>799.97</v>
      </c>
      <c r="N120" s="37">
        <v>799.97</v>
      </c>
      <c r="O120" s="37">
        <v>799.97</v>
      </c>
      <c r="P120" s="37">
        <v>799.97</v>
      </c>
      <c r="Q120" s="37">
        <v>799.97</v>
      </c>
      <c r="R120" s="37">
        <v>799.97</v>
      </c>
      <c r="S120" s="37">
        <v>799.97</v>
      </c>
    </row>
    <row r="121" spans="2:19">
      <c r="B121" s="6">
        <v>1999</v>
      </c>
      <c r="C121" s="37">
        <v>8238.07</v>
      </c>
      <c r="D121" s="37">
        <v>8238.07</v>
      </c>
      <c r="E121" s="37">
        <v>8238.07</v>
      </c>
      <c r="F121" s="37">
        <v>8238.07</v>
      </c>
      <c r="G121" s="37">
        <v>8238.07</v>
      </c>
      <c r="H121" s="37">
        <v>8238.07</v>
      </c>
      <c r="I121" s="37">
        <v>8238.07</v>
      </c>
      <c r="J121" s="37">
        <v>8238.07</v>
      </c>
      <c r="K121" s="37">
        <v>8238.07</v>
      </c>
      <c r="L121" s="37">
        <v>8238.07</v>
      </c>
      <c r="M121" s="37">
        <v>8238.07</v>
      </c>
      <c r="N121" s="37">
        <v>8238.07</v>
      </c>
      <c r="O121" s="37">
        <v>8238.07</v>
      </c>
      <c r="P121" s="37">
        <v>8238.07</v>
      </c>
      <c r="Q121" s="37">
        <v>8238.07</v>
      </c>
      <c r="R121" s="37">
        <v>8238.07</v>
      </c>
      <c r="S121" s="37">
        <v>8238.07</v>
      </c>
    </row>
    <row r="122" spans="2:19">
      <c r="B122" s="6">
        <v>1998</v>
      </c>
      <c r="C122" s="37">
        <v>57730.98</v>
      </c>
      <c r="D122" s="37">
        <v>57730.98</v>
      </c>
      <c r="E122" s="37">
        <v>57730.98</v>
      </c>
      <c r="F122" s="37">
        <v>57730.98</v>
      </c>
      <c r="G122" s="37">
        <v>57730.98</v>
      </c>
      <c r="H122" s="37">
        <v>57730.98</v>
      </c>
      <c r="I122" s="37">
        <v>57730.98</v>
      </c>
      <c r="J122" s="37">
        <v>57730.98</v>
      </c>
      <c r="K122" s="37">
        <v>57730.98</v>
      </c>
      <c r="L122" s="37">
        <v>57730.98</v>
      </c>
      <c r="M122" s="37">
        <v>57730.98</v>
      </c>
      <c r="N122" s="37">
        <v>57730.98</v>
      </c>
      <c r="O122" s="37">
        <v>57730.98</v>
      </c>
      <c r="P122" s="37">
        <v>57730.98</v>
      </c>
      <c r="Q122" s="37">
        <v>57730.98</v>
      </c>
      <c r="R122" s="37">
        <v>57730.98</v>
      </c>
      <c r="S122" s="37">
        <v>57730.98</v>
      </c>
    </row>
    <row r="123" spans="2:19">
      <c r="B123" s="6">
        <v>1997</v>
      </c>
      <c r="C123" s="37">
        <v>21429.58</v>
      </c>
      <c r="D123" s="37">
        <v>21429.58</v>
      </c>
      <c r="E123" s="37">
        <v>21429.58</v>
      </c>
      <c r="F123" s="37">
        <v>21429.58</v>
      </c>
      <c r="G123" s="37">
        <v>21429.58</v>
      </c>
      <c r="H123" s="37">
        <v>21429.58</v>
      </c>
      <c r="I123" s="37">
        <v>21429.58</v>
      </c>
      <c r="J123" s="37">
        <v>21429.58</v>
      </c>
      <c r="K123" s="37">
        <v>21429.58</v>
      </c>
      <c r="L123" s="37">
        <v>21429.58</v>
      </c>
      <c r="M123" s="37">
        <v>21429.58</v>
      </c>
      <c r="N123" s="37">
        <v>21429.58</v>
      </c>
      <c r="O123" s="37">
        <v>21429.58</v>
      </c>
      <c r="P123" s="37">
        <v>21429.58</v>
      </c>
      <c r="Q123" s="37">
        <v>21429.58</v>
      </c>
      <c r="R123" s="37">
        <v>21429.58</v>
      </c>
      <c r="S123" s="37">
        <v>21429.58</v>
      </c>
    </row>
    <row r="124" spans="2:19">
      <c r="B124" s="6">
        <v>1996</v>
      </c>
      <c r="C124" s="37">
        <v>23461.72</v>
      </c>
      <c r="D124" s="37">
        <v>23461.72</v>
      </c>
      <c r="E124" s="37">
        <v>23461.72</v>
      </c>
      <c r="F124" s="37">
        <v>23461.72</v>
      </c>
      <c r="G124" s="37">
        <v>23461.72</v>
      </c>
      <c r="H124" s="37">
        <v>23461.72</v>
      </c>
      <c r="I124" s="37">
        <v>23461.72</v>
      </c>
      <c r="J124" s="37">
        <v>23461.72</v>
      </c>
      <c r="K124" s="37">
        <v>23461.72</v>
      </c>
      <c r="L124" s="37">
        <v>23461.72</v>
      </c>
      <c r="M124" s="37">
        <v>23461.72</v>
      </c>
      <c r="N124" s="37">
        <v>23461.72</v>
      </c>
      <c r="O124" s="37">
        <v>23461.72</v>
      </c>
      <c r="P124" s="37">
        <v>23461.72</v>
      </c>
      <c r="Q124" s="37">
        <v>23461.72</v>
      </c>
      <c r="R124" s="37">
        <v>23461.72</v>
      </c>
      <c r="S124" s="37">
        <v>23461.72</v>
      </c>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155769.12000000002</v>
      </c>
      <c r="D191" s="8">
        <f>SUM(D113:D190)</f>
        <v>166384.20000000001</v>
      </c>
      <c r="E191" s="8">
        <f>SUM(E112:E190)</f>
        <v>166384.20000000001</v>
      </c>
      <c r="F191" s="8">
        <f>SUM(F111:F190)</f>
        <v>166384.20000000001</v>
      </c>
      <c r="G191" s="8">
        <f>SUM(G110:G190)</f>
        <v>166384.20000000001</v>
      </c>
      <c r="H191" s="8">
        <f>SUM(H104:H190)</f>
        <v>166384.20000000001</v>
      </c>
      <c r="I191" s="8">
        <f>SUM(I104:I190)</f>
        <v>166384.20000000001</v>
      </c>
      <c r="J191" s="8">
        <f t="shared" ref="J191:L191" si="1">SUM(J104:J190)</f>
        <v>166384.20000000001</v>
      </c>
      <c r="K191" s="8">
        <f>SUM(K104:K190)</f>
        <v>205211.19000000003</v>
      </c>
      <c r="L191" s="8">
        <f t="shared" si="1"/>
        <v>244284.57000000004</v>
      </c>
      <c r="M191" s="8">
        <f>SUM(M104:M190)</f>
        <v>244284.57000000004</v>
      </c>
      <c r="N191" s="11">
        <f>SUM(N99:N190)</f>
        <v>244390.66855301659</v>
      </c>
      <c r="O191" s="11">
        <f>SUM(O99:O190)</f>
        <v>244390.66855301659</v>
      </c>
      <c r="P191" s="11">
        <f>SUM(P99:P190)</f>
        <v>244390.66855301659</v>
      </c>
      <c r="Q191" s="11">
        <f>SUM(Q99:Q190)</f>
        <v>244390.66855301659</v>
      </c>
      <c r="R191" s="11">
        <f>SUM(R98:R190)</f>
        <v>244390.66855301659</v>
      </c>
      <c r="S191" s="11">
        <f>SUM(S98:S190)</f>
        <v>244390.66855301659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34450.559999999998</v>
      </c>
      <c r="L201" s="37">
        <v>34450.559999999998</v>
      </c>
      <c r="M201" s="37">
        <v>34450.559999999998</v>
      </c>
      <c r="N201" s="37">
        <v>34450.559999999998</v>
      </c>
      <c r="O201" s="37">
        <v>34450.559999999998</v>
      </c>
      <c r="P201" s="37">
        <v>34450.559999999998</v>
      </c>
      <c r="Q201" s="37">
        <v>34450.559999999998</v>
      </c>
      <c r="R201" s="37">
        <v>34450.559999999998</v>
      </c>
      <c r="S201" s="37">
        <v>34450.559999999998</v>
      </c>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v>18410.54</v>
      </c>
      <c r="E208" s="37">
        <v>18410.54</v>
      </c>
      <c r="F208" s="37">
        <v>18410.54</v>
      </c>
      <c r="G208" s="37">
        <v>18410.54</v>
      </c>
      <c r="H208" s="37">
        <v>18410.54</v>
      </c>
      <c r="I208" s="37">
        <v>18410.54</v>
      </c>
      <c r="J208" s="37">
        <v>18410.54</v>
      </c>
      <c r="K208" s="37">
        <v>18410.54</v>
      </c>
      <c r="L208" s="37">
        <v>18410.54</v>
      </c>
      <c r="M208" s="37">
        <v>18410.54</v>
      </c>
      <c r="N208" s="37">
        <v>18410.54</v>
      </c>
      <c r="O208" s="37">
        <v>18410.54</v>
      </c>
      <c r="P208" s="37">
        <v>18410.54</v>
      </c>
      <c r="Q208" s="37">
        <v>18410.54</v>
      </c>
      <c r="R208" s="37">
        <v>18410.54</v>
      </c>
      <c r="S208" s="37">
        <v>18410.54</v>
      </c>
    </row>
    <row r="209" spans="2:19">
      <c r="B209" s="6">
        <v>2006</v>
      </c>
      <c r="C209" s="37">
        <v>83354.960000000006</v>
      </c>
      <c r="D209" s="37">
        <v>83354.960000000006</v>
      </c>
      <c r="E209" s="37">
        <v>83354.960000000006</v>
      </c>
      <c r="F209" s="37">
        <v>83354.960000000006</v>
      </c>
      <c r="G209" s="37">
        <v>83354.960000000006</v>
      </c>
      <c r="H209" s="37">
        <v>83354.960000000006</v>
      </c>
      <c r="I209" s="37">
        <v>83354.960000000006</v>
      </c>
      <c r="J209" s="37">
        <v>83354.960000000006</v>
      </c>
      <c r="K209" s="37">
        <v>83354.960000000006</v>
      </c>
      <c r="L209" s="37">
        <v>83354.960000000006</v>
      </c>
      <c r="M209" s="37">
        <v>83354.960000000006</v>
      </c>
      <c r="N209" s="37">
        <v>83354.960000000006</v>
      </c>
      <c r="O209" s="37">
        <v>83354.960000000006</v>
      </c>
      <c r="P209" s="37">
        <v>83354.960000000006</v>
      </c>
      <c r="Q209" s="37">
        <v>83354.960000000006</v>
      </c>
      <c r="R209" s="37">
        <v>83354.960000000006</v>
      </c>
      <c r="S209" s="37">
        <v>83354.960000000006</v>
      </c>
    </row>
    <row r="210" spans="2:19">
      <c r="B210" s="6">
        <v>2005</v>
      </c>
      <c r="C210" s="37">
        <v>0</v>
      </c>
      <c r="D210" s="37"/>
      <c r="E210" s="37"/>
      <c r="F210" s="37"/>
      <c r="G210" s="37"/>
      <c r="H210" s="37"/>
      <c r="I210" s="37"/>
      <c r="J210" s="37"/>
      <c r="K210" s="37"/>
      <c r="L210" s="37"/>
      <c r="M210" s="37"/>
      <c r="N210" s="37"/>
      <c r="O210" s="37"/>
      <c r="P210" s="37"/>
      <c r="Q210" s="37"/>
      <c r="R210" s="37"/>
      <c r="S210" s="37"/>
    </row>
    <row r="211" spans="2:19">
      <c r="B211" s="6">
        <v>2004</v>
      </c>
      <c r="C211" s="37">
        <v>4447.5600000000004</v>
      </c>
      <c r="D211" s="37">
        <v>4447.5600000000004</v>
      </c>
      <c r="E211" s="37">
        <v>4447.5600000000004</v>
      </c>
      <c r="F211" s="37">
        <v>4447.5600000000004</v>
      </c>
      <c r="G211" s="37">
        <v>4447.5600000000004</v>
      </c>
      <c r="H211" s="37">
        <v>4447.5600000000004</v>
      </c>
      <c r="I211" s="37">
        <v>4447.5600000000004</v>
      </c>
      <c r="J211" s="37">
        <v>4447.5600000000004</v>
      </c>
      <c r="K211" s="37">
        <v>4447.5600000000004</v>
      </c>
      <c r="L211" s="37">
        <v>4447.5600000000004</v>
      </c>
      <c r="M211" s="37">
        <v>4447.5600000000004</v>
      </c>
      <c r="N211" s="37">
        <v>4447.5600000000004</v>
      </c>
      <c r="O211" s="37">
        <v>4447.5600000000004</v>
      </c>
      <c r="P211" s="37">
        <v>4447.5600000000004</v>
      </c>
      <c r="Q211" s="37">
        <v>4447.5600000000004</v>
      </c>
      <c r="R211" s="37">
        <v>4447.5600000000004</v>
      </c>
      <c r="S211" s="37">
        <v>4447.5600000000004</v>
      </c>
    </row>
    <row r="212" spans="2:19">
      <c r="B212" s="6">
        <v>2003</v>
      </c>
      <c r="C212" s="37">
        <v>173140.1</v>
      </c>
      <c r="D212" s="37">
        <v>173140.1</v>
      </c>
      <c r="E212" s="37">
        <v>173140.1</v>
      </c>
      <c r="F212" s="37">
        <v>173140.1</v>
      </c>
      <c r="G212" s="37">
        <v>173140.1</v>
      </c>
      <c r="H212" s="37">
        <v>173140.1</v>
      </c>
      <c r="I212" s="37">
        <v>173140.1</v>
      </c>
      <c r="J212" s="37">
        <v>173140.1</v>
      </c>
      <c r="K212" s="37">
        <v>173140.1</v>
      </c>
      <c r="L212" s="37">
        <v>173140.1</v>
      </c>
      <c r="M212" s="37">
        <v>173140.1</v>
      </c>
      <c r="N212" s="37">
        <v>173140.1</v>
      </c>
      <c r="O212" s="37">
        <v>173140.1</v>
      </c>
      <c r="P212" s="37">
        <v>173140.1</v>
      </c>
      <c r="Q212" s="37">
        <v>173140.1</v>
      </c>
      <c r="R212" s="37">
        <v>173140.1</v>
      </c>
      <c r="S212" s="37">
        <v>173140.1</v>
      </c>
    </row>
    <row r="213" spans="2:19">
      <c r="B213" s="6">
        <v>2002</v>
      </c>
      <c r="C213" s="37">
        <v>0</v>
      </c>
      <c r="D213" s="37"/>
      <c r="E213" s="37"/>
      <c r="F213" s="37"/>
      <c r="G213" s="37"/>
      <c r="H213" s="37"/>
      <c r="I213" s="37"/>
      <c r="J213" s="37"/>
      <c r="K213" s="37"/>
      <c r="L213" s="37"/>
      <c r="M213" s="37"/>
      <c r="N213" s="37"/>
      <c r="O213" s="37"/>
      <c r="P213" s="37"/>
      <c r="Q213" s="37"/>
      <c r="R213" s="37"/>
      <c r="S213" s="37"/>
    </row>
    <row r="214" spans="2:19">
      <c r="B214" s="6">
        <v>2001</v>
      </c>
      <c r="C214" s="37">
        <v>0</v>
      </c>
      <c r="D214" s="37"/>
      <c r="E214" s="37"/>
      <c r="F214" s="37"/>
      <c r="G214" s="37"/>
      <c r="H214" s="37"/>
      <c r="I214" s="37"/>
      <c r="J214" s="37"/>
      <c r="K214" s="37"/>
      <c r="L214" s="37"/>
      <c r="M214" s="37"/>
      <c r="N214" s="37"/>
      <c r="O214" s="37"/>
      <c r="P214" s="37"/>
      <c r="Q214" s="37"/>
      <c r="R214" s="37"/>
      <c r="S214" s="37"/>
    </row>
    <row r="215" spans="2:19">
      <c r="B215" s="6">
        <v>2000</v>
      </c>
      <c r="C215" s="37">
        <v>0</v>
      </c>
      <c r="D215" s="37"/>
      <c r="E215" s="37"/>
      <c r="F215" s="37"/>
      <c r="G215" s="37"/>
      <c r="H215" s="37"/>
      <c r="I215" s="37"/>
      <c r="J215" s="37"/>
      <c r="K215" s="37"/>
      <c r="L215" s="37"/>
      <c r="M215" s="37"/>
      <c r="N215" s="37"/>
      <c r="O215" s="37"/>
      <c r="P215" s="37"/>
      <c r="Q215" s="37"/>
      <c r="R215" s="37"/>
      <c r="S215" s="37"/>
    </row>
    <row r="216" spans="2:19">
      <c r="B216" s="6">
        <v>1999</v>
      </c>
      <c r="C216" s="37">
        <v>49873.63</v>
      </c>
      <c r="D216" s="37">
        <v>49873.63</v>
      </c>
      <c r="E216" s="37">
        <v>49873.63</v>
      </c>
      <c r="F216" s="37">
        <v>49873.63</v>
      </c>
      <c r="G216" s="37">
        <v>49873.63</v>
      </c>
      <c r="H216" s="37">
        <v>49873.63</v>
      </c>
      <c r="I216" s="37">
        <v>49873.63</v>
      </c>
      <c r="J216" s="37">
        <v>49873.63</v>
      </c>
      <c r="K216" s="37">
        <v>49873.63</v>
      </c>
      <c r="L216" s="37">
        <v>49873.63</v>
      </c>
      <c r="M216" s="37">
        <v>49873.63</v>
      </c>
      <c r="N216" s="37">
        <v>49873.63</v>
      </c>
      <c r="O216" s="37">
        <v>49873.63</v>
      </c>
      <c r="P216" s="37">
        <v>49873.63</v>
      </c>
      <c r="Q216" s="37">
        <v>49873.63</v>
      </c>
      <c r="R216" s="37">
        <v>49873.63</v>
      </c>
      <c r="S216" s="37">
        <v>49873.63</v>
      </c>
    </row>
    <row r="217" spans="2:19">
      <c r="B217" s="6">
        <v>1998</v>
      </c>
      <c r="C217" s="37">
        <v>0</v>
      </c>
      <c r="D217" s="37"/>
      <c r="E217" s="37"/>
      <c r="F217" s="37"/>
      <c r="G217" s="37"/>
      <c r="H217" s="37"/>
      <c r="I217" s="37">
        <v>12712.78</v>
      </c>
      <c r="J217" s="37">
        <v>12712.78</v>
      </c>
      <c r="K217" s="37">
        <v>12712.78</v>
      </c>
      <c r="L217" s="37">
        <v>12712.78</v>
      </c>
      <c r="M217" s="37">
        <v>12712.78</v>
      </c>
      <c r="N217" s="37">
        <v>12712.78</v>
      </c>
      <c r="O217" s="37">
        <v>12712.78</v>
      </c>
      <c r="P217" s="37">
        <v>12712.78</v>
      </c>
      <c r="Q217" s="37">
        <v>12712.78</v>
      </c>
      <c r="R217" s="37">
        <v>12712.78</v>
      </c>
      <c r="S217" s="37">
        <v>12712.78</v>
      </c>
    </row>
    <row r="218" spans="2:19">
      <c r="B218" s="6">
        <v>1997</v>
      </c>
      <c r="C218" s="37">
        <v>434.12</v>
      </c>
      <c r="D218" s="37">
        <v>434.12</v>
      </c>
      <c r="E218" s="37">
        <v>434.12</v>
      </c>
      <c r="F218" s="37">
        <v>434.12</v>
      </c>
      <c r="G218" s="37">
        <v>434.12</v>
      </c>
      <c r="H218" s="37">
        <v>434.12</v>
      </c>
      <c r="I218" s="37">
        <v>434.12</v>
      </c>
      <c r="J218" s="37">
        <v>434.12</v>
      </c>
      <c r="K218" s="37">
        <v>434.12</v>
      </c>
      <c r="L218" s="37">
        <v>434.12</v>
      </c>
      <c r="M218" s="37">
        <v>434.12</v>
      </c>
      <c r="N218" s="37">
        <v>434.12</v>
      </c>
      <c r="O218" s="37">
        <v>434.12</v>
      </c>
      <c r="P218" s="37">
        <v>434.12</v>
      </c>
      <c r="Q218" s="37">
        <v>434.12</v>
      </c>
      <c r="R218" s="37">
        <v>434.12</v>
      </c>
      <c r="S218" s="37">
        <v>434.12</v>
      </c>
    </row>
    <row r="219" spans="2:19">
      <c r="B219" s="6">
        <v>1996</v>
      </c>
      <c r="C219" s="37">
        <v>0</v>
      </c>
      <c r="D219" s="37"/>
      <c r="E219" s="37"/>
      <c r="F219" s="37"/>
      <c r="G219" s="37"/>
      <c r="H219" s="37"/>
      <c r="I219" s="37"/>
      <c r="J219" s="37"/>
      <c r="K219" s="37"/>
      <c r="L219" s="37"/>
      <c r="M219" s="37"/>
      <c r="N219" s="37"/>
      <c r="O219" s="37"/>
      <c r="P219" s="37"/>
      <c r="Q219" s="37"/>
      <c r="R219" s="37"/>
      <c r="S219" s="37"/>
    </row>
    <row r="220" spans="2:19">
      <c r="B220" s="6">
        <v>1995</v>
      </c>
      <c r="C220" s="37">
        <v>48900.14</v>
      </c>
      <c r="D220" s="37">
        <v>48900.14</v>
      </c>
      <c r="E220" s="37">
        <v>48900.14</v>
      </c>
      <c r="F220" s="37">
        <v>48900.14</v>
      </c>
      <c r="G220" s="37">
        <v>48900.14</v>
      </c>
      <c r="H220" s="37">
        <v>48900.14</v>
      </c>
      <c r="I220" s="37">
        <v>48900.14</v>
      </c>
      <c r="J220" s="37">
        <v>48900.14</v>
      </c>
      <c r="K220" s="37">
        <v>48900.14</v>
      </c>
      <c r="L220" s="37">
        <v>48900.14</v>
      </c>
      <c r="M220" s="37">
        <v>48900.14</v>
      </c>
      <c r="N220" s="37">
        <v>48900.14</v>
      </c>
      <c r="O220" s="37">
        <v>48900.14</v>
      </c>
      <c r="P220" s="37">
        <v>48900.14</v>
      </c>
      <c r="Q220" s="37">
        <v>48900.14</v>
      </c>
      <c r="R220" s="37">
        <v>48900.14</v>
      </c>
      <c r="S220" s="37">
        <v>48900.14</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360150.51</v>
      </c>
      <c r="D286" s="8">
        <f>SUM(D208:D285)</f>
        <v>378561.05000000005</v>
      </c>
      <c r="E286" s="8">
        <f>SUM(E207:E285)</f>
        <v>378561.05000000005</v>
      </c>
      <c r="F286" s="8">
        <f>SUM(F206:F285)</f>
        <v>378561.05000000005</v>
      </c>
      <c r="G286" s="8">
        <f>SUM(G205:G285)</f>
        <v>378561.05000000005</v>
      </c>
      <c r="H286" s="8">
        <f>SUM(H199:H285)</f>
        <v>378561.05000000005</v>
      </c>
      <c r="I286" s="8">
        <f>SUM(I199:I285)</f>
        <v>391273.83000000007</v>
      </c>
      <c r="J286" s="8">
        <f t="shared" ref="J286:L286" si="2">SUM(J199:J285)</f>
        <v>391273.83000000007</v>
      </c>
      <c r="K286" s="8">
        <f>SUM(K199:K285)</f>
        <v>425724.39</v>
      </c>
      <c r="L286" s="8">
        <f t="shared" si="2"/>
        <v>425724.39</v>
      </c>
      <c r="M286" s="8">
        <f>SUM(M199:M285)</f>
        <v>425724.39</v>
      </c>
      <c r="N286" s="11">
        <f>SUM(N194:N285)</f>
        <v>425724.39</v>
      </c>
      <c r="O286" s="11">
        <f>SUM(O194:O285)</f>
        <v>425724.39</v>
      </c>
      <c r="P286" s="11">
        <f>SUM(P194:P285)</f>
        <v>425724.39</v>
      </c>
      <c r="Q286" s="11">
        <f>SUM(Q194:Q285)</f>
        <v>425724.39</v>
      </c>
      <c r="R286" s="11">
        <f>SUM(R193:R285)</f>
        <v>425724.39</v>
      </c>
      <c r="S286" s="11">
        <f>SUM(S193:S285)</f>
        <v>425724.39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v>30435.97</v>
      </c>
      <c r="I299" s="37">
        <v>30435.97</v>
      </c>
      <c r="J299" s="37">
        <v>30435.97</v>
      </c>
      <c r="K299" s="37">
        <v>30435.97</v>
      </c>
      <c r="L299" s="37">
        <v>30435.97</v>
      </c>
      <c r="M299" s="37">
        <v>30435.97</v>
      </c>
      <c r="N299" s="37">
        <v>30435.97</v>
      </c>
      <c r="O299" s="37">
        <v>30435.97</v>
      </c>
      <c r="P299" s="37">
        <v>30435.97</v>
      </c>
      <c r="Q299" s="37">
        <v>30435.97</v>
      </c>
      <c r="R299" s="37">
        <v>30435.97</v>
      </c>
      <c r="S299" s="37">
        <v>30435.97</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v>1407.91</v>
      </c>
      <c r="D306" s="37">
        <v>1407.91</v>
      </c>
      <c r="E306" s="37">
        <v>1407.91</v>
      </c>
      <c r="F306" s="37">
        <v>1407.91</v>
      </c>
      <c r="G306" s="37">
        <v>1407.91</v>
      </c>
      <c r="H306" s="37">
        <v>1407.91</v>
      </c>
      <c r="I306" s="37">
        <v>1407.91</v>
      </c>
      <c r="J306" s="37">
        <v>1407.91</v>
      </c>
      <c r="K306" s="37">
        <v>1407.91</v>
      </c>
      <c r="L306" s="37">
        <v>1407.91</v>
      </c>
      <c r="M306" s="37">
        <v>1407.91</v>
      </c>
      <c r="N306" s="37">
        <v>1407.91</v>
      </c>
      <c r="O306" s="37">
        <v>1407.91</v>
      </c>
      <c r="P306" s="37">
        <v>1407.91</v>
      </c>
      <c r="Q306" s="37">
        <v>1407.91</v>
      </c>
      <c r="R306" s="37">
        <v>1407.91</v>
      </c>
      <c r="S306" s="37">
        <v>1407.91</v>
      </c>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v>25371.67</v>
      </c>
      <c r="D310" s="37">
        <v>25371.67</v>
      </c>
      <c r="E310" s="37">
        <v>25371.67</v>
      </c>
      <c r="F310" s="37">
        <v>25371.67</v>
      </c>
      <c r="G310" s="37">
        <v>25371.67</v>
      </c>
      <c r="H310" s="37">
        <v>25371.67</v>
      </c>
      <c r="I310" s="37">
        <v>25371.67</v>
      </c>
      <c r="J310" s="37">
        <v>25371.67</v>
      </c>
      <c r="K310" s="37">
        <v>25371.67</v>
      </c>
      <c r="L310" s="37">
        <v>25371.67</v>
      </c>
      <c r="M310" s="37">
        <v>25371.67</v>
      </c>
      <c r="N310" s="37">
        <v>25371.67</v>
      </c>
      <c r="O310" s="37">
        <v>25371.67</v>
      </c>
      <c r="P310" s="37">
        <v>25371.67</v>
      </c>
      <c r="Q310" s="37">
        <v>25371.67</v>
      </c>
      <c r="R310" s="37">
        <v>25371.67</v>
      </c>
      <c r="S310" s="37">
        <v>25371.67</v>
      </c>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v>203782.91</v>
      </c>
      <c r="D314" s="37">
        <v>203782.91</v>
      </c>
      <c r="E314" s="37">
        <v>203782.91</v>
      </c>
      <c r="F314" s="37">
        <v>203782.91</v>
      </c>
      <c r="G314" s="37">
        <v>203782.91</v>
      </c>
      <c r="H314" s="37">
        <v>203782.91</v>
      </c>
      <c r="I314" s="37">
        <v>203782.91</v>
      </c>
      <c r="J314" s="37">
        <v>203782.91</v>
      </c>
      <c r="K314" s="37">
        <v>203782.91</v>
      </c>
      <c r="L314" s="37">
        <v>203782.91</v>
      </c>
      <c r="M314" s="37">
        <v>203782.91</v>
      </c>
      <c r="N314" s="37">
        <v>203782.91</v>
      </c>
      <c r="O314" s="37">
        <v>203782.91</v>
      </c>
      <c r="P314" s="37">
        <v>203782.91</v>
      </c>
      <c r="Q314" s="37">
        <v>203782.91</v>
      </c>
      <c r="R314" s="37">
        <v>203782.91</v>
      </c>
      <c r="S314" s="37">
        <v>203782.91</v>
      </c>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230562.49</v>
      </c>
      <c r="D381" s="8">
        <f>SUM(D303:D380)</f>
        <v>230562.49</v>
      </c>
      <c r="E381" s="8">
        <f>SUM(E302:E380)</f>
        <v>230562.49</v>
      </c>
      <c r="F381" s="8">
        <f>SUM(F301:F380)</f>
        <v>230562.49</v>
      </c>
      <c r="G381" s="8">
        <f>SUM(G300:G380)</f>
        <v>230562.49</v>
      </c>
      <c r="H381" s="8">
        <f>SUM(H294:H380)</f>
        <v>260998.46000000002</v>
      </c>
      <c r="I381" s="8">
        <f>SUM(I294:I380)</f>
        <v>260998.46000000002</v>
      </c>
      <c r="J381" s="8">
        <f t="shared" ref="J381" si="3">SUM(J294:J380)</f>
        <v>260998.46000000002</v>
      </c>
      <c r="K381" s="8">
        <f>SUM(K294:K380)</f>
        <v>260998.46000000002</v>
      </c>
      <c r="L381" s="8">
        <f t="shared" ref="L381" si="4">SUM(L294:L380)</f>
        <v>260998.46000000002</v>
      </c>
      <c r="M381" s="8">
        <f>SUM(M294:M380)</f>
        <v>260998.46000000002</v>
      </c>
      <c r="N381" s="11">
        <f>SUM(N289:N380)</f>
        <v>260998.46000000002</v>
      </c>
      <c r="O381" s="11">
        <f>SUM(O289:O380)</f>
        <v>260998.46000000002</v>
      </c>
      <c r="P381" s="11">
        <f>SUM(P289:P380)</f>
        <v>260998.46000000002</v>
      </c>
      <c r="Q381" s="11">
        <f>SUM(Q289:Q380)</f>
        <v>260998.46000000002</v>
      </c>
      <c r="R381" s="11">
        <f>SUM(R288:R380)</f>
        <v>260998.46000000002</v>
      </c>
      <c r="S381" s="11">
        <f>SUM(S288:S380)</f>
        <v>260998.46000000002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35191.78</v>
      </c>
    </row>
    <row r="479" spans="1:19">
      <c r="A479" s="38"/>
      <c r="B479" s="6">
        <v>2021</v>
      </c>
      <c r="C479" s="36"/>
      <c r="D479" s="36"/>
      <c r="E479" s="36"/>
      <c r="F479" s="36"/>
      <c r="G479" s="36"/>
      <c r="H479" s="36"/>
      <c r="I479" s="36"/>
      <c r="J479" s="36"/>
      <c r="K479" s="36"/>
      <c r="L479" s="36"/>
      <c r="M479" s="36"/>
      <c r="N479" s="36"/>
      <c r="O479" s="36"/>
      <c r="P479" s="36"/>
      <c r="Q479" s="36"/>
      <c r="R479" s="37">
        <v>2522.4154920000001</v>
      </c>
      <c r="S479" s="37">
        <v>2522.4154920000001</v>
      </c>
    </row>
    <row r="480" spans="1:19">
      <c r="B480" s="6">
        <v>2020</v>
      </c>
      <c r="C480" s="36"/>
      <c r="D480" s="36"/>
      <c r="E480" s="36"/>
      <c r="F480" s="36"/>
      <c r="G480" s="36"/>
      <c r="H480" s="36"/>
      <c r="I480" s="36"/>
      <c r="J480" s="36"/>
      <c r="K480" s="36"/>
      <c r="L480" s="36"/>
      <c r="M480" s="36"/>
      <c r="N480" s="36"/>
      <c r="O480" s="36"/>
      <c r="P480" s="36"/>
      <c r="Q480" s="37">
        <v>15673.86804668872</v>
      </c>
      <c r="R480" s="37">
        <v>15673.86804668872</v>
      </c>
      <c r="S480" s="37">
        <v>15673.86804668872</v>
      </c>
    </row>
    <row r="481" spans="1:19">
      <c r="A481" s="40"/>
      <c r="B481" s="6">
        <v>2019</v>
      </c>
      <c r="C481" s="36"/>
      <c r="D481" s="36"/>
      <c r="E481" s="36"/>
      <c r="F481" s="36"/>
      <c r="G481" s="36"/>
      <c r="H481" s="36"/>
      <c r="I481" s="36"/>
      <c r="J481" s="36"/>
      <c r="K481" s="36"/>
      <c r="L481" s="36"/>
      <c r="M481" s="36"/>
      <c r="N481" s="36"/>
      <c r="O481" s="36"/>
      <c r="P481" s="37">
        <v>4072.224535483253</v>
      </c>
      <c r="Q481" s="37">
        <v>4072.224535483253</v>
      </c>
      <c r="R481" s="37">
        <v>4072.224535483253</v>
      </c>
      <c r="S481" s="37">
        <v>4072.224535483253</v>
      </c>
    </row>
    <row r="482" spans="1:19">
      <c r="A482" s="40"/>
      <c r="B482" s="6">
        <v>2018</v>
      </c>
      <c r="C482" s="36"/>
      <c r="D482" s="36"/>
      <c r="E482" s="36"/>
      <c r="F482" s="36"/>
      <c r="G482" s="36"/>
      <c r="H482" s="36"/>
      <c r="I482" s="36"/>
      <c r="J482" s="36"/>
      <c r="K482" s="36"/>
      <c r="L482" s="36"/>
      <c r="M482" s="36"/>
      <c r="N482" s="36"/>
      <c r="O482" s="37">
        <v>3351.4478011077103</v>
      </c>
      <c r="P482" s="37">
        <v>3351.4478011077103</v>
      </c>
      <c r="Q482" s="37">
        <v>3351.4478011077103</v>
      </c>
      <c r="R482" s="37">
        <v>3351.4478011077103</v>
      </c>
      <c r="S482" s="37">
        <v>3351.4478011077103</v>
      </c>
    </row>
    <row r="483" spans="1:19">
      <c r="A483" s="40"/>
      <c r="B483" s="6">
        <v>2017</v>
      </c>
      <c r="C483" s="36"/>
      <c r="D483" s="36"/>
      <c r="E483" s="36"/>
      <c r="F483" s="36"/>
      <c r="G483" s="36"/>
      <c r="H483" s="36"/>
      <c r="I483" s="36"/>
      <c r="J483" s="36"/>
      <c r="K483" s="36"/>
      <c r="L483" s="36"/>
      <c r="M483" s="36"/>
      <c r="N483" s="37">
        <v>6459.5887244506175</v>
      </c>
      <c r="O483" s="37">
        <v>6459.5887244506175</v>
      </c>
      <c r="P483" s="37">
        <v>6459.5887244506175</v>
      </c>
      <c r="Q483" s="37">
        <v>6459.5887244506175</v>
      </c>
      <c r="R483" s="37">
        <v>6459.5887244506175</v>
      </c>
      <c r="S483" s="37">
        <v>6459.5887244506175</v>
      </c>
    </row>
    <row r="484" spans="1:19">
      <c r="B484" s="6">
        <v>2016</v>
      </c>
      <c r="C484" s="36"/>
      <c r="D484" s="36"/>
      <c r="E484" s="36"/>
      <c r="F484" s="36"/>
      <c r="G484" s="36"/>
      <c r="H484" s="36"/>
      <c r="I484" s="36"/>
      <c r="J484" s="36"/>
      <c r="K484" s="36"/>
      <c r="L484" s="36"/>
      <c r="M484" s="37">
        <v>1703.9423391042767</v>
      </c>
      <c r="N484" s="37">
        <v>1703.9423391042767</v>
      </c>
      <c r="O484" s="37">
        <v>1703.9423391042767</v>
      </c>
      <c r="P484" s="37">
        <v>1703.9423391042767</v>
      </c>
      <c r="Q484" s="37">
        <v>1703.9423391042767</v>
      </c>
      <c r="R484" s="37">
        <v>1703.9423391042767</v>
      </c>
      <c r="S484" s="37">
        <v>1703.9423391042767</v>
      </c>
    </row>
    <row r="485" spans="1:19">
      <c r="B485" s="6">
        <v>2015</v>
      </c>
      <c r="C485" s="36"/>
      <c r="D485" s="36"/>
      <c r="E485" s="36"/>
      <c r="F485" s="36"/>
      <c r="G485" s="36"/>
      <c r="H485" s="36"/>
      <c r="I485" s="36"/>
      <c r="J485" s="36"/>
      <c r="K485" s="36"/>
      <c r="L485" s="37">
        <v>6232.0016808488926</v>
      </c>
      <c r="M485" s="37">
        <v>6232.0016808488926</v>
      </c>
      <c r="N485" s="37">
        <v>6232.0016808488926</v>
      </c>
      <c r="O485" s="37">
        <v>6232.0016808488926</v>
      </c>
      <c r="P485" s="37">
        <v>6232.0016808488926</v>
      </c>
      <c r="Q485" s="37">
        <v>6232.0016808488926</v>
      </c>
      <c r="R485" s="37">
        <v>6232.0016808488926</v>
      </c>
      <c r="S485" s="37">
        <f>R485-854.84</f>
        <v>5377.1616808488925</v>
      </c>
    </row>
    <row r="486" spans="1:19">
      <c r="B486" s="6">
        <v>2014</v>
      </c>
      <c r="C486" s="36"/>
      <c r="D486" s="36"/>
      <c r="E486" s="36"/>
      <c r="F486" s="36"/>
      <c r="G486" s="36"/>
      <c r="H486" s="36"/>
      <c r="I486" s="36"/>
      <c r="J486" s="36"/>
      <c r="K486" s="37">
        <v>2518.3277863297062</v>
      </c>
      <c r="L486" s="37">
        <v>2518.3277863297062</v>
      </c>
      <c r="M486" s="37">
        <v>2518.3277863297062</v>
      </c>
      <c r="N486" s="37">
        <v>2518.3277863297062</v>
      </c>
      <c r="O486" s="37">
        <v>2518.3277863297062</v>
      </c>
      <c r="P486" s="37">
        <v>2518.3277863297062</v>
      </c>
      <c r="Q486" s="37">
        <v>2518.3277863297062</v>
      </c>
      <c r="R486" s="37">
        <v>2518.3277863297062</v>
      </c>
      <c r="S486" s="37">
        <v>2518.3277863297062</v>
      </c>
    </row>
    <row r="487" spans="1:19">
      <c r="B487" s="6">
        <v>2013</v>
      </c>
      <c r="C487" s="36"/>
      <c r="D487" s="36"/>
      <c r="E487" s="36"/>
      <c r="F487" s="36"/>
      <c r="G487" s="36"/>
      <c r="H487" s="36"/>
      <c r="I487" s="36"/>
      <c r="J487" s="37">
        <v>2395.9233720000002</v>
      </c>
      <c r="K487" s="37">
        <v>2395.9233720000002</v>
      </c>
      <c r="L487" s="37">
        <v>2395.9233720000002</v>
      </c>
      <c r="M487" s="37">
        <v>2395.9233720000002</v>
      </c>
      <c r="N487" s="37">
        <v>2395.9233720000002</v>
      </c>
      <c r="O487" s="37">
        <v>2395.9233720000002</v>
      </c>
      <c r="P487" s="37">
        <v>2395.9233720000002</v>
      </c>
      <c r="Q487" s="37">
        <v>1644.03</v>
      </c>
      <c r="R487" s="37">
        <v>1644.03</v>
      </c>
      <c r="S487" s="37">
        <v>1644.03</v>
      </c>
    </row>
    <row r="488" spans="1:19">
      <c r="B488" s="6">
        <v>2012</v>
      </c>
      <c r="C488" s="36"/>
      <c r="D488" s="36"/>
      <c r="E488" s="36"/>
      <c r="F488" s="36"/>
      <c r="G488" s="36"/>
      <c r="H488" s="36"/>
      <c r="I488" s="37">
        <v>80</v>
      </c>
      <c r="J488" s="37">
        <v>80</v>
      </c>
      <c r="K488" s="37">
        <v>80</v>
      </c>
      <c r="L488" s="37">
        <v>80</v>
      </c>
      <c r="M488" s="37">
        <v>80</v>
      </c>
      <c r="N488" s="37">
        <v>80</v>
      </c>
      <c r="O488" s="37">
        <v>0</v>
      </c>
      <c r="P488" s="37">
        <v>0</v>
      </c>
      <c r="Q488" s="37">
        <v>0</v>
      </c>
      <c r="R488" s="37">
        <v>0</v>
      </c>
      <c r="S488" s="37">
        <v>0</v>
      </c>
    </row>
    <row r="489" spans="1:19">
      <c r="B489" s="6">
        <v>2011</v>
      </c>
      <c r="C489" s="36"/>
      <c r="D489" s="36"/>
      <c r="E489" s="36"/>
      <c r="F489" s="36"/>
      <c r="G489" s="36"/>
      <c r="H489" s="37">
        <v>2941.0306432400257</v>
      </c>
      <c r="I489" s="37">
        <v>2941.0306432400257</v>
      </c>
      <c r="J489" s="37">
        <v>2941.0306432400257</v>
      </c>
      <c r="K489" s="37">
        <v>2941.0306432400257</v>
      </c>
      <c r="L489" s="37">
        <v>2941.0306432400257</v>
      </c>
      <c r="M489" s="37">
        <v>2941.0306432400257</v>
      </c>
      <c r="N489" s="37">
        <v>2941.0306432400257</v>
      </c>
      <c r="O489" s="37">
        <v>550.5</v>
      </c>
      <c r="P489" s="37">
        <v>550.5</v>
      </c>
      <c r="Q489" s="37">
        <v>550.5</v>
      </c>
      <c r="R489" s="37">
        <v>550.5</v>
      </c>
      <c r="S489" s="37">
        <v>550.5</v>
      </c>
    </row>
    <row r="490" spans="1:19" ht="12" customHeight="1">
      <c r="B490" s="6">
        <v>2010</v>
      </c>
      <c r="C490" s="36"/>
      <c r="D490" s="36"/>
      <c r="E490" s="36"/>
      <c r="F490" s="36"/>
      <c r="G490" s="37">
        <v>164.608</v>
      </c>
      <c r="H490" s="37">
        <v>164.608</v>
      </c>
      <c r="I490" s="37">
        <v>164.608</v>
      </c>
      <c r="J490" s="37">
        <v>164.608</v>
      </c>
      <c r="K490" s="37">
        <v>164.608</v>
      </c>
      <c r="L490" s="37">
        <v>164.608</v>
      </c>
      <c r="M490" s="37">
        <v>164.608</v>
      </c>
      <c r="N490" s="37">
        <v>164.608</v>
      </c>
      <c r="O490" s="37">
        <v>0</v>
      </c>
      <c r="P490" s="37">
        <v>0</v>
      </c>
      <c r="Q490" s="37">
        <v>0</v>
      </c>
      <c r="R490" s="37">
        <v>0</v>
      </c>
      <c r="S490" s="37">
        <v>0</v>
      </c>
    </row>
    <row r="491" spans="1:19">
      <c r="B491" s="6">
        <v>2009</v>
      </c>
      <c r="C491" s="36"/>
      <c r="D491" s="36"/>
      <c r="E491" s="36"/>
      <c r="F491" s="37">
        <v>3314.962454257181</v>
      </c>
      <c r="G491" s="37">
        <v>3314.962454257181</v>
      </c>
      <c r="H491" s="37">
        <v>3314.962454257181</v>
      </c>
      <c r="I491" s="37">
        <v>3314.962454257181</v>
      </c>
      <c r="J491" s="37">
        <v>3314.962454257181</v>
      </c>
      <c r="K491" s="37">
        <v>3314.962454257181</v>
      </c>
      <c r="L491" s="37">
        <v>3314.962454257181</v>
      </c>
      <c r="M491" s="37">
        <v>3314.962454257181</v>
      </c>
      <c r="N491" s="37">
        <v>3314.962454257181</v>
      </c>
      <c r="O491" s="37">
        <v>2507.5424542571809</v>
      </c>
      <c r="P491" s="37">
        <v>2507.5424542571809</v>
      </c>
      <c r="Q491" s="37">
        <v>2507.5424542571809</v>
      </c>
      <c r="R491" s="37">
        <v>2507.5424542571809</v>
      </c>
      <c r="S491" s="37">
        <v>2507.5424542571809</v>
      </c>
    </row>
    <row r="492" spans="1:19">
      <c r="B492" s="6">
        <v>2008</v>
      </c>
      <c r="C492" s="36"/>
      <c r="D492" s="36"/>
      <c r="E492" s="37">
        <v>1346.8300057170197</v>
      </c>
      <c r="F492" s="37">
        <v>1346.8300057170197</v>
      </c>
      <c r="G492" s="37">
        <v>1346.8300057170197</v>
      </c>
      <c r="H492" s="37">
        <v>1346.8300057170197</v>
      </c>
      <c r="I492" s="37">
        <v>1346.8300057170197</v>
      </c>
      <c r="J492" s="37">
        <v>1346.8300057170197</v>
      </c>
      <c r="K492" s="37">
        <v>1346.8300057170197</v>
      </c>
      <c r="L492" s="37">
        <v>1346.8300057170197</v>
      </c>
      <c r="M492" s="37">
        <v>790.62000571701992</v>
      </c>
      <c r="N492" s="37">
        <v>790.62000571701992</v>
      </c>
      <c r="O492" s="37">
        <v>790.62000571701992</v>
      </c>
      <c r="P492" s="37">
        <v>790.62000571701992</v>
      </c>
      <c r="Q492" s="37">
        <v>790.62000571701992</v>
      </c>
      <c r="R492" s="37">
        <v>790.62000571701992</v>
      </c>
      <c r="S492" s="37">
        <v>790.62000571701992</v>
      </c>
    </row>
    <row r="493" spans="1:19">
      <c r="B493" s="6">
        <v>2007</v>
      </c>
      <c r="C493" s="36"/>
      <c r="D493" s="37">
        <v>15680.540298401513</v>
      </c>
      <c r="E493" s="37">
        <v>15680.540298401513</v>
      </c>
      <c r="F493" s="37">
        <v>15680.540298401513</v>
      </c>
      <c r="G493" s="37">
        <v>15680.540298401513</v>
      </c>
      <c r="H493" s="37">
        <v>15680.540298401513</v>
      </c>
      <c r="I493" s="37">
        <v>15680.540298401513</v>
      </c>
      <c r="J493" s="37">
        <v>15680.540298401513</v>
      </c>
      <c r="K493" s="37">
        <v>15680.540298401513</v>
      </c>
      <c r="L493" s="37">
        <v>15680.540298401513</v>
      </c>
      <c r="M493" s="37">
        <v>11610.420298401499</v>
      </c>
      <c r="N493" s="37">
        <v>11610.420298401499</v>
      </c>
      <c r="O493" s="37">
        <v>11610.420298401499</v>
      </c>
      <c r="P493" s="37">
        <v>11610.420298401499</v>
      </c>
      <c r="Q493" s="37">
        <v>11610.420298401499</v>
      </c>
      <c r="R493" s="37">
        <v>11610.420298401499</v>
      </c>
      <c r="S493" s="37">
        <v>11610.420298401499</v>
      </c>
    </row>
    <row r="494" spans="1:19">
      <c r="B494" s="6">
        <v>2006</v>
      </c>
      <c r="C494" s="37">
        <v>8132.7496520000004</v>
      </c>
      <c r="D494" s="37">
        <v>8132.7496520000004</v>
      </c>
      <c r="E494" s="37">
        <v>8132.7496520000004</v>
      </c>
      <c r="F494" s="37">
        <v>8132.7496520000004</v>
      </c>
      <c r="G494" s="37">
        <v>8132.7496520000004</v>
      </c>
      <c r="H494" s="37">
        <v>8132.7496520000004</v>
      </c>
      <c r="I494" s="37">
        <v>8132.7496520000004</v>
      </c>
      <c r="J494" s="37">
        <v>8068.2696520000009</v>
      </c>
      <c r="K494" s="37">
        <v>8068.2696520000009</v>
      </c>
      <c r="L494" s="37">
        <v>8068.2696520000009</v>
      </c>
      <c r="M494" s="37">
        <v>8068.2696520000009</v>
      </c>
      <c r="N494" s="37">
        <v>8068.2696520000009</v>
      </c>
      <c r="O494" s="37">
        <v>8003.7896520000013</v>
      </c>
      <c r="P494" s="37">
        <v>8003.7896520000013</v>
      </c>
      <c r="Q494" s="37">
        <v>8003.7896520000013</v>
      </c>
      <c r="R494" s="37">
        <v>8003.7896520000013</v>
      </c>
      <c r="S494" s="37">
        <v>8003.7896520000013</v>
      </c>
    </row>
    <row r="495" spans="1:19">
      <c r="B495" s="6">
        <v>2005</v>
      </c>
      <c r="C495" s="37">
        <v>11643.00365836448</v>
      </c>
      <c r="D495" s="37">
        <v>11643.00365836448</v>
      </c>
      <c r="E495" s="37">
        <v>11643.00365836448</v>
      </c>
      <c r="F495" s="37">
        <v>11643.00365836448</v>
      </c>
      <c r="G495" s="37">
        <v>11643.00365836448</v>
      </c>
      <c r="H495" s="37">
        <v>11643.00365836448</v>
      </c>
      <c r="I495" s="37">
        <v>11643.00365836448</v>
      </c>
      <c r="J495" s="37">
        <v>11643.00365836448</v>
      </c>
      <c r="K495" s="37">
        <v>11643.00365836448</v>
      </c>
      <c r="L495" s="37">
        <v>11643.00365836448</v>
      </c>
      <c r="M495" s="37">
        <v>10688.5836583645</v>
      </c>
      <c r="N495" s="37">
        <v>10688.5836583645</v>
      </c>
      <c r="O495" s="37">
        <v>1213.9047528927349</v>
      </c>
      <c r="P495" s="37">
        <v>1213.9047528927349</v>
      </c>
      <c r="Q495" s="37">
        <v>1213.9047528927349</v>
      </c>
      <c r="R495" s="37">
        <v>1213.9047528927349</v>
      </c>
      <c r="S495" s="37">
        <v>1213.9047528927349</v>
      </c>
    </row>
    <row r="496" spans="1:19">
      <c r="B496" s="6">
        <v>2004</v>
      </c>
      <c r="C496" s="37">
        <v>7850.5731175602314</v>
      </c>
      <c r="D496" s="37">
        <v>7850.5731175602314</v>
      </c>
      <c r="E496" s="37">
        <v>7850.5731175602314</v>
      </c>
      <c r="F496" s="37">
        <v>7850.5731175602314</v>
      </c>
      <c r="G496" s="37">
        <v>7850.5731175602314</v>
      </c>
      <c r="H496" s="37">
        <v>7850.5731175602314</v>
      </c>
      <c r="I496" s="37">
        <v>7850.5731175602314</v>
      </c>
      <c r="J496" s="37">
        <v>7850.5731175602314</v>
      </c>
      <c r="K496" s="37">
        <v>7850.5731175602314</v>
      </c>
      <c r="L496" s="37">
        <v>7850.5731175602314</v>
      </c>
      <c r="M496" s="37">
        <v>6547.6331175602299</v>
      </c>
      <c r="N496" s="37">
        <v>6547.6331175602299</v>
      </c>
      <c r="O496" s="37">
        <v>6547.6331175602299</v>
      </c>
      <c r="P496" s="37">
        <v>6547.6331175602299</v>
      </c>
      <c r="Q496" s="37">
        <v>6547.6331175602299</v>
      </c>
      <c r="R496" s="37">
        <v>6547.6331175602299</v>
      </c>
      <c r="S496" s="37">
        <v>6547.6331175602299</v>
      </c>
    </row>
    <row r="497" spans="2:19">
      <c r="B497" s="6">
        <v>2003</v>
      </c>
      <c r="C497" s="37">
        <v>17582.957574742159</v>
      </c>
      <c r="D497" s="37">
        <v>17582.957574742159</v>
      </c>
      <c r="E497" s="37">
        <v>17582.957574742159</v>
      </c>
      <c r="F497" s="37">
        <v>17582.957574742159</v>
      </c>
      <c r="G497" s="37">
        <v>17582.957574742159</v>
      </c>
      <c r="H497" s="37">
        <v>17582.957574742159</v>
      </c>
      <c r="I497" s="37">
        <v>17582.957574742159</v>
      </c>
      <c r="J497" s="37">
        <v>17582.957574742159</v>
      </c>
      <c r="K497" s="37">
        <v>16266.937574742198</v>
      </c>
      <c r="L497" s="37">
        <v>16266.937574742198</v>
      </c>
      <c r="M497" s="37">
        <v>15531.427574742198</v>
      </c>
      <c r="N497" s="37">
        <v>15531.427574742198</v>
      </c>
      <c r="O497" s="37">
        <v>15531.427574742198</v>
      </c>
      <c r="P497" s="37">
        <v>15531.427574742198</v>
      </c>
      <c r="Q497" s="37">
        <v>15531.427574742198</v>
      </c>
      <c r="R497" s="37">
        <v>15531.427574742198</v>
      </c>
      <c r="S497" s="37">
        <v>15531.427574742198</v>
      </c>
    </row>
    <row r="498" spans="2:19" ht="12" customHeight="1">
      <c r="B498" s="6">
        <v>2002</v>
      </c>
      <c r="C498" s="37">
        <v>28076.932596365725</v>
      </c>
      <c r="D498" s="37">
        <v>28076.932596365725</v>
      </c>
      <c r="E498" s="37">
        <v>28076.932596365725</v>
      </c>
      <c r="F498" s="37">
        <v>28076.932596365725</v>
      </c>
      <c r="G498" s="37">
        <v>28076.932596365725</v>
      </c>
      <c r="H498" s="37">
        <v>28076.932596365725</v>
      </c>
      <c r="I498" s="37">
        <v>28076.932596365725</v>
      </c>
      <c r="J498" s="37">
        <v>28076.932596365725</v>
      </c>
      <c r="K498" s="37">
        <v>28076.932596365725</v>
      </c>
      <c r="L498" s="37">
        <v>28076.932596365725</v>
      </c>
      <c r="M498" s="37">
        <v>25918.912596365699</v>
      </c>
      <c r="N498" s="37">
        <v>25918.912596365699</v>
      </c>
      <c r="O498" s="37">
        <v>23892.32</v>
      </c>
      <c r="P498" s="37">
        <v>23892.32</v>
      </c>
      <c r="Q498" s="37">
        <v>23892.32</v>
      </c>
      <c r="R498" s="37">
        <v>23892.32</v>
      </c>
      <c r="S498" s="37">
        <v>23892.32</v>
      </c>
    </row>
    <row r="499" spans="2:19">
      <c r="B499" s="6">
        <v>2001</v>
      </c>
      <c r="C499" s="37">
        <v>12970.557527023693</v>
      </c>
      <c r="D499" s="37">
        <v>12970.557527023693</v>
      </c>
      <c r="E499" s="37">
        <v>12970.557527023693</v>
      </c>
      <c r="F499" s="37">
        <v>12970.557527023693</v>
      </c>
      <c r="G499" s="37">
        <v>12970.557527023693</v>
      </c>
      <c r="H499" s="37">
        <v>12970.557527023693</v>
      </c>
      <c r="I499" s="37">
        <v>12970.557527023693</v>
      </c>
      <c r="J499" s="37">
        <v>11451.767527023701</v>
      </c>
      <c r="K499" s="37">
        <v>11451.767527023701</v>
      </c>
      <c r="L499" s="37">
        <v>11451.767527023701</v>
      </c>
      <c r="M499" s="37">
        <v>10595.507527023701</v>
      </c>
      <c r="N499" s="37">
        <v>10595.507527023701</v>
      </c>
      <c r="O499" s="37">
        <v>9248.89</v>
      </c>
      <c r="P499" s="37">
        <v>9248.89</v>
      </c>
      <c r="Q499" s="37">
        <v>9248.89</v>
      </c>
      <c r="R499" s="37">
        <v>9248.89</v>
      </c>
      <c r="S499" s="37">
        <v>9248.89</v>
      </c>
    </row>
    <row r="500" spans="2:19">
      <c r="B500" s="6">
        <v>2000</v>
      </c>
      <c r="C500" s="37">
        <v>9564.333136373396</v>
      </c>
      <c r="D500" s="37">
        <v>9564.333136373396</v>
      </c>
      <c r="E500" s="37">
        <v>9564.333136373396</v>
      </c>
      <c r="F500" s="37">
        <v>9564.333136373396</v>
      </c>
      <c r="G500" s="37">
        <v>9564.333136373396</v>
      </c>
      <c r="H500" s="37">
        <v>9564.333136373396</v>
      </c>
      <c r="I500" s="37">
        <v>9564.333136373396</v>
      </c>
      <c r="J500" s="37">
        <v>6876.6631363734004</v>
      </c>
      <c r="K500" s="37">
        <v>6876.6631363734004</v>
      </c>
      <c r="L500" s="37">
        <v>6171.6231363734005</v>
      </c>
      <c r="M500" s="37">
        <v>5574.6631363734004</v>
      </c>
      <c r="N500" s="37">
        <v>5574.6631363734004</v>
      </c>
      <c r="O500" s="37">
        <v>5574.6631363734004</v>
      </c>
      <c r="P500" s="37">
        <v>5574.6631363734004</v>
      </c>
      <c r="Q500" s="37">
        <v>5574.6631363734004</v>
      </c>
      <c r="R500" s="37">
        <v>5574.6631363734004</v>
      </c>
      <c r="S500" s="37">
        <v>5574.6631363734004</v>
      </c>
    </row>
    <row r="501" spans="2:19">
      <c r="B501" s="6">
        <v>1999</v>
      </c>
      <c r="C501" s="37">
        <v>3680.799366234698</v>
      </c>
      <c r="D501" s="37">
        <v>3680.799366234698</v>
      </c>
      <c r="E501" s="37">
        <v>3680.799366234698</v>
      </c>
      <c r="F501" s="37">
        <v>3680.799366234698</v>
      </c>
      <c r="G501" s="37">
        <v>3680.799366234698</v>
      </c>
      <c r="H501" s="37">
        <v>3680.799366234698</v>
      </c>
      <c r="I501" s="37">
        <v>3680.799366234698</v>
      </c>
      <c r="J501" s="37">
        <v>3680.799366234698</v>
      </c>
      <c r="K501" s="37">
        <v>3680.799366234698</v>
      </c>
      <c r="L501" s="37">
        <v>3680.799366234698</v>
      </c>
      <c r="M501" s="37">
        <v>3089.2293662347001</v>
      </c>
      <c r="N501" s="37">
        <v>3089.2293662347001</v>
      </c>
      <c r="O501" s="37">
        <v>3089.2293662347001</v>
      </c>
      <c r="P501" s="37">
        <v>3089.2293662347001</v>
      </c>
      <c r="Q501" s="37">
        <v>3089.2293662347001</v>
      </c>
      <c r="R501" s="37">
        <v>3089.2293662347001</v>
      </c>
      <c r="S501" s="37">
        <v>3089.2293662347001</v>
      </c>
    </row>
    <row r="502" spans="2:19">
      <c r="B502" s="6">
        <v>1998</v>
      </c>
      <c r="C502" s="37">
        <v>11810.740951631833</v>
      </c>
      <c r="D502" s="37">
        <v>11810.740951631833</v>
      </c>
      <c r="E502" s="37">
        <v>11810.740951631833</v>
      </c>
      <c r="F502" s="37">
        <v>11810.740951631833</v>
      </c>
      <c r="G502" s="37">
        <v>11810.740951631833</v>
      </c>
      <c r="H502" s="37">
        <v>11810.740951631833</v>
      </c>
      <c r="I502" s="37">
        <v>11810.740951631833</v>
      </c>
      <c r="J502" s="37">
        <v>6157.8909516317999</v>
      </c>
      <c r="K502" s="37">
        <v>4817.0709516318002</v>
      </c>
      <c r="L502" s="37">
        <v>4817.0709516318002</v>
      </c>
      <c r="M502" s="37">
        <v>3258.3009516318007</v>
      </c>
      <c r="N502" s="37">
        <v>3258.3009516318007</v>
      </c>
      <c r="O502" s="37">
        <v>3258.3009516318007</v>
      </c>
      <c r="P502" s="37">
        <v>3258.3009516318007</v>
      </c>
      <c r="Q502" s="37">
        <v>3258.3009516318007</v>
      </c>
      <c r="R502" s="37">
        <v>3258.3009516318007</v>
      </c>
      <c r="S502" s="37">
        <v>3258.3009516318007</v>
      </c>
    </row>
    <row r="503" spans="2:19">
      <c r="B503" s="6">
        <v>1997</v>
      </c>
      <c r="C503" s="37">
        <v>36743.434698774836</v>
      </c>
      <c r="D503" s="37">
        <v>36743.434698774836</v>
      </c>
      <c r="E503" s="37">
        <v>36743.434698774836</v>
      </c>
      <c r="F503" s="37">
        <v>36743.434698774836</v>
      </c>
      <c r="G503" s="37">
        <v>36743.434698774836</v>
      </c>
      <c r="H503" s="37">
        <v>36743.434698774836</v>
      </c>
      <c r="I503" s="37">
        <v>36743.434698774836</v>
      </c>
      <c r="J503" s="37">
        <v>36743.434698774836</v>
      </c>
      <c r="K503" s="37">
        <v>36535.034698774798</v>
      </c>
      <c r="L503" s="37">
        <v>36535.034698774798</v>
      </c>
      <c r="M503" s="37">
        <v>32669.234698774795</v>
      </c>
      <c r="N503" s="37">
        <v>32669.234698774795</v>
      </c>
      <c r="O503" s="37">
        <v>32669.234698774795</v>
      </c>
      <c r="P503" s="37">
        <v>32669.234698774795</v>
      </c>
      <c r="Q503" s="37">
        <v>32669.234698774795</v>
      </c>
      <c r="R503" s="37">
        <v>32669.234698774795</v>
      </c>
      <c r="S503" s="37">
        <v>32669.234698774795</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148056.08227907107</v>
      </c>
      <c r="D571" s="8">
        <f>SUM(D493:D570)</f>
        <v>163736.62257747256</v>
      </c>
      <c r="E571" s="8">
        <f>SUM(E492:E570)</f>
        <v>165083.45258318959</v>
      </c>
      <c r="F571" s="8">
        <f>SUM(F491:F570)</f>
        <v>168398.41503744677</v>
      </c>
      <c r="G571" s="8">
        <f>SUM(G490:G570)</f>
        <v>168563.02303744678</v>
      </c>
      <c r="H571" s="8">
        <f>SUM(H484:H570)</f>
        <v>171504.0536806868</v>
      </c>
      <c r="I571" s="8">
        <f>SUM(I484:I570)</f>
        <v>171584.0536806868</v>
      </c>
      <c r="J571" s="8">
        <f t="shared" ref="J571" si="7">SUM(J484:J570)</f>
        <v>164056.18705268676</v>
      </c>
      <c r="K571" s="8">
        <f>SUM(K484:K570)</f>
        <v>163709.27483901649</v>
      </c>
      <c r="L571" s="8">
        <f t="shared" ref="L571" si="8">SUM(L484:L570)</f>
        <v>169236.23651986537</v>
      </c>
      <c r="M571" s="8">
        <f>SUM(M484:M570)</f>
        <v>153693.59885896961</v>
      </c>
      <c r="N571" s="11">
        <f>SUM(N479:N570)</f>
        <v>160153.18758342025</v>
      </c>
      <c r="O571" s="11">
        <f>SUM(O479:O570)</f>
        <v>147149.70771242675</v>
      </c>
      <c r="P571" s="11">
        <f>SUM(P479:P570)</f>
        <v>151221.93224791001</v>
      </c>
      <c r="Q571" s="11">
        <f>SUM(Q479:Q570)</f>
        <v>166143.90692259872</v>
      </c>
      <c r="R571" s="11">
        <f>SUM(R478:R570)</f>
        <v>168666.32241459872</v>
      </c>
      <c r="S571" s="11">
        <f>SUM(S478:S570)</f>
        <v>203003.26241459872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4978.55</v>
      </c>
    </row>
    <row r="574" spans="1:19">
      <c r="A574" s="38"/>
      <c r="B574" s="6">
        <v>2021</v>
      </c>
      <c r="C574" s="36"/>
      <c r="D574" s="36"/>
      <c r="E574" s="36"/>
      <c r="F574" s="36"/>
      <c r="G574" s="36"/>
      <c r="H574" s="36"/>
      <c r="I574" s="36"/>
      <c r="J574" s="36"/>
      <c r="K574" s="36"/>
      <c r="L574" s="36"/>
      <c r="M574" s="36"/>
      <c r="N574" s="36"/>
      <c r="O574" s="36"/>
      <c r="P574" s="36"/>
      <c r="Q574" s="36"/>
      <c r="R574" s="37">
        <v>24773.61642485021</v>
      </c>
      <c r="S574" s="37">
        <v>24773.61642485021</v>
      </c>
    </row>
    <row r="575" spans="1:19">
      <c r="B575" s="6">
        <v>2020</v>
      </c>
      <c r="C575" s="36"/>
      <c r="D575" s="36"/>
      <c r="E575" s="36"/>
      <c r="F575" s="36"/>
      <c r="G575" s="36"/>
      <c r="H575" s="36"/>
      <c r="I575" s="36"/>
      <c r="J575" s="36"/>
      <c r="K575" s="36"/>
      <c r="L575" s="36"/>
      <c r="M575" s="36"/>
      <c r="N575" s="36"/>
      <c r="O575" s="36"/>
      <c r="P575" s="36"/>
      <c r="Q575" s="37">
        <v>2998.25</v>
      </c>
      <c r="R575" s="37">
        <v>2998.25</v>
      </c>
      <c r="S575" s="37">
        <v>2998.25</v>
      </c>
    </row>
    <row r="576" spans="1:19">
      <c r="A576" s="40"/>
      <c r="B576" s="6">
        <v>2019</v>
      </c>
      <c r="C576" s="36"/>
      <c r="D576" s="36"/>
      <c r="E576" s="36"/>
      <c r="F576" s="36"/>
      <c r="G576" s="36"/>
      <c r="H576" s="36"/>
      <c r="I576" s="36"/>
      <c r="J576" s="36"/>
      <c r="K576" s="36"/>
      <c r="L576" s="36"/>
      <c r="M576" s="36"/>
      <c r="N576" s="36"/>
      <c r="O576" s="36"/>
      <c r="P576" s="37">
        <v>18238.851772802172</v>
      </c>
      <c r="Q576" s="37">
        <v>18238.851772802172</v>
      </c>
      <c r="R576" s="37">
        <v>18238.851772802172</v>
      </c>
      <c r="S576" s="37">
        <v>18238.851772802172</v>
      </c>
    </row>
    <row r="577" spans="1:19">
      <c r="A577" s="40"/>
      <c r="B577" s="6">
        <v>2018</v>
      </c>
      <c r="C577" s="36"/>
      <c r="D577" s="36"/>
      <c r="E577" s="36"/>
      <c r="F577" s="36"/>
      <c r="G577" s="36"/>
      <c r="H577" s="36"/>
      <c r="I577" s="36"/>
      <c r="J577" s="36"/>
      <c r="K577" s="36"/>
      <c r="L577" s="36"/>
      <c r="M577" s="36"/>
      <c r="N577" s="36"/>
      <c r="O577" s="37">
        <v>1977.19</v>
      </c>
      <c r="P577" s="37">
        <v>1977.19</v>
      </c>
      <c r="Q577" s="37">
        <v>1977.19</v>
      </c>
      <c r="R577" s="37">
        <v>1977.19</v>
      </c>
      <c r="S577" s="37">
        <v>1977.19</v>
      </c>
    </row>
    <row r="578" spans="1:19">
      <c r="A578" s="40"/>
      <c r="B578" s="6">
        <v>2017</v>
      </c>
      <c r="C578" s="36"/>
      <c r="D578" s="36"/>
      <c r="E578" s="36"/>
      <c r="F578" s="36"/>
      <c r="G578" s="36"/>
      <c r="H578" s="36"/>
      <c r="I578" s="36"/>
      <c r="J578" s="36"/>
      <c r="K578" s="36"/>
      <c r="L578" s="36"/>
      <c r="M578" s="36"/>
      <c r="N578" s="37">
        <v>2582.64</v>
      </c>
      <c r="O578" s="37">
        <v>2582.64</v>
      </c>
      <c r="P578" s="37">
        <v>2582.64</v>
      </c>
      <c r="Q578" s="37">
        <v>2582.64</v>
      </c>
      <c r="R578" s="37">
        <v>2582.64</v>
      </c>
      <c r="S578" s="37">
        <v>2582.64</v>
      </c>
    </row>
    <row r="579" spans="1:19">
      <c r="B579" s="6">
        <v>2016</v>
      </c>
      <c r="C579" s="36"/>
      <c r="D579" s="36"/>
      <c r="E579" s="36"/>
      <c r="F579" s="36"/>
      <c r="G579" s="36"/>
      <c r="H579" s="36"/>
      <c r="I579" s="36"/>
      <c r="J579" s="36"/>
      <c r="K579" s="36"/>
      <c r="L579" s="36"/>
      <c r="M579" s="37">
        <v>8779.9538501518309</v>
      </c>
      <c r="N579" s="37">
        <v>8779.9538501518309</v>
      </c>
      <c r="O579" s="37">
        <v>8779.9538501518309</v>
      </c>
      <c r="P579" s="37">
        <v>8779.9538501518309</v>
      </c>
      <c r="Q579" s="37">
        <v>8779.9538501518309</v>
      </c>
      <c r="R579" s="37">
        <v>8779.9538501518309</v>
      </c>
      <c r="S579" s="37">
        <v>8779.9538501518309</v>
      </c>
    </row>
    <row r="580" spans="1:19">
      <c r="B580" s="6">
        <v>2015</v>
      </c>
      <c r="C580" s="36"/>
      <c r="D580" s="36"/>
      <c r="E580" s="36"/>
      <c r="F580" s="36"/>
      <c r="G580" s="36"/>
      <c r="H580" s="36"/>
      <c r="I580" s="36"/>
      <c r="J580" s="36"/>
      <c r="K580" s="36"/>
      <c r="L580" s="37">
        <v>3198.96</v>
      </c>
      <c r="M580" s="37">
        <v>3198.96</v>
      </c>
      <c r="N580" s="37">
        <v>3198.96</v>
      </c>
      <c r="O580" s="37">
        <v>3198.96</v>
      </c>
      <c r="P580" s="37">
        <v>3198.96</v>
      </c>
      <c r="Q580" s="37">
        <v>3198.96</v>
      </c>
      <c r="R580" s="37">
        <v>3198.96</v>
      </c>
      <c r="S580" s="37">
        <v>3198.96</v>
      </c>
    </row>
    <row r="581" spans="1:19">
      <c r="B581" s="6">
        <v>2014</v>
      </c>
      <c r="C581" s="36"/>
      <c r="D581" s="36"/>
      <c r="E581" s="36"/>
      <c r="F581" s="36"/>
      <c r="G581" s="36"/>
      <c r="H581" s="36"/>
      <c r="I581" s="36"/>
      <c r="J581" s="36"/>
      <c r="K581" s="37">
        <v>5702.39</v>
      </c>
      <c r="L581" s="37">
        <v>5702.39</v>
      </c>
      <c r="M581" s="37">
        <v>5702.39</v>
      </c>
      <c r="N581" s="37">
        <v>5702.39</v>
      </c>
      <c r="O581" s="37">
        <v>5702.39</v>
      </c>
      <c r="P581" s="37">
        <v>5702.39</v>
      </c>
      <c r="Q581" s="37">
        <v>5702.39</v>
      </c>
      <c r="R581" s="37">
        <v>5702.39</v>
      </c>
      <c r="S581" s="37">
        <v>5702.39</v>
      </c>
    </row>
    <row r="582" spans="1:19">
      <c r="B582" s="6">
        <v>2013</v>
      </c>
      <c r="C582" s="36"/>
      <c r="D582" s="36"/>
      <c r="E582" s="36"/>
      <c r="F582" s="36"/>
      <c r="G582" s="36"/>
      <c r="H582" s="36"/>
      <c r="I582" s="36"/>
      <c r="J582" s="37">
        <v>3180.625569430902</v>
      </c>
      <c r="K582" s="37">
        <v>3180.625569430902</v>
      </c>
      <c r="L582" s="37">
        <v>3180.625569430902</v>
      </c>
      <c r="M582" s="37">
        <v>3180.625569430902</v>
      </c>
      <c r="N582" s="37">
        <v>3180.625569430902</v>
      </c>
      <c r="O582" s="37">
        <v>3180.625569430902</v>
      </c>
      <c r="P582" s="37">
        <v>3180.625569430902</v>
      </c>
      <c r="Q582" s="37">
        <v>3180.625569430902</v>
      </c>
      <c r="R582" s="37">
        <v>3180.625569430902</v>
      </c>
      <c r="S582" s="37">
        <v>3180.625569430902</v>
      </c>
    </row>
    <row r="583" spans="1:19">
      <c r="B583" s="6">
        <v>2012</v>
      </c>
      <c r="C583" s="36"/>
      <c r="D583" s="36"/>
      <c r="E583" s="36"/>
      <c r="F583" s="36"/>
      <c r="G583" s="36"/>
      <c r="H583" s="36"/>
      <c r="I583" s="37">
        <v>8897.9103881396077</v>
      </c>
      <c r="J583" s="37">
        <v>8897.9103881396077</v>
      </c>
      <c r="K583" s="37">
        <v>8897.9103881396077</v>
      </c>
      <c r="L583" s="37">
        <v>8897.9103881396077</v>
      </c>
      <c r="M583" s="37">
        <v>8897.9103881396077</v>
      </c>
      <c r="N583" s="37">
        <v>8897.9103881396077</v>
      </c>
      <c r="O583" s="37">
        <v>8897.9103881396077</v>
      </c>
      <c r="P583" s="37">
        <v>8897.9103881396077</v>
      </c>
      <c r="Q583" s="37">
        <v>8897.9103881396077</v>
      </c>
      <c r="R583" s="37">
        <v>8897.9103881396077</v>
      </c>
      <c r="S583" s="37">
        <v>8897.9103881396077</v>
      </c>
    </row>
    <row r="584" spans="1:19">
      <c r="B584" s="6">
        <v>2011</v>
      </c>
      <c r="C584" s="36"/>
      <c r="D584" s="36"/>
      <c r="E584" s="36"/>
      <c r="F584" s="36"/>
      <c r="G584" s="36"/>
      <c r="H584" s="37">
        <v>2753.8124420000004</v>
      </c>
      <c r="I584" s="37">
        <v>2753.8124420000004</v>
      </c>
      <c r="J584" s="37">
        <v>2753.8124420000004</v>
      </c>
      <c r="K584" s="37">
        <v>2753.8124420000004</v>
      </c>
      <c r="L584" s="37">
        <v>2753.8124420000004</v>
      </c>
      <c r="M584" s="37">
        <v>2753.8124420000004</v>
      </c>
      <c r="N584" s="37">
        <v>2753.8124420000004</v>
      </c>
      <c r="O584" s="37">
        <v>2753.8124420000004</v>
      </c>
      <c r="P584" s="37">
        <v>2753.8124420000004</v>
      </c>
      <c r="Q584" s="37">
        <v>2753.8124420000004</v>
      </c>
      <c r="R584" s="37">
        <v>2753.8124420000004</v>
      </c>
      <c r="S584" s="37">
        <v>2753.8124420000004</v>
      </c>
    </row>
    <row r="585" spans="1:19">
      <c r="B585" s="6">
        <v>2010</v>
      </c>
      <c r="C585" s="36"/>
      <c r="D585" s="36"/>
      <c r="E585" s="36"/>
      <c r="F585" s="36"/>
      <c r="G585" s="37">
        <v>28985.398773767702</v>
      </c>
      <c r="H585" s="37">
        <v>28985.398773767702</v>
      </c>
      <c r="I585" s="37">
        <v>28985.398773767702</v>
      </c>
      <c r="J585" s="37">
        <v>28985.398773767702</v>
      </c>
      <c r="K585" s="37">
        <v>28985.398773767702</v>
      </c>
      <c r="L585" s="37">
        <v>28985.398773767702</v>
      </c>
      <c r="M585" s="37">
        <v>28985.398773767702</v>
      </c>
      <c r="N585" s="37">
        <v>28985.398773767702</v>
      </c>
      <c r="O585" s="37">
        <v>28985.398773767702</v>
      </c>
      <c r="P585" s="37">
        <v>28985.398773767702</v>
      </c>
      <c r="Q585" s="37">
        <v>28985.398773767702</v>
      </c>
      <c r="R585" s="37">
        <v>28985.398773767702</v>
      </c>
      <c r="S585" s="37">
        <v>28985.398773767702</v>
      </c>
    </row>
    <row r="586" spans="1:19">
      <c r="B586" s="6">
        <v>2009</v>
      </c>
      <c r="C586" s="36"/>
      <c r="D586" s="36"/>
      <c r="E586" s="36"/>
      <c r="F586" s="37">
        <v>1454.42</v>
      </c>
      <c r="G586" s="37">
        <v>1454.42</v>
      </c>
      <c r="H586" s="37">
        <v>1454.42</v>
      </c>
      <c r="I586" s="37">
        <v>1454.42</v>
      </c>
      <c r="J586" s="37">
        <v>1454.42</v>
      </c>
      <c r="K586" s="37">
        <v>1454.42</v>
      </c>
      <c r="L586" s="37">
        <v>1454.42</v>
      </c>
      <c r="M586" s="37">
        <v>1454.42</v>
      </c>
      <c r="N586" s="37">
        <v>1454.42</v>
      </c>
      <c r="O586" s="37">
        <v>1454.42</v>
      </c>
      <c r="P586" s="37">
        <v>1454.42</v>
      </c>
      <c r="Q586" s="37">
        <v>1454.42</v>
      </c>
      <c r="R586" s="37">
        <v>1454.42</v>
      </c>
      <c r="S586" s="37">
        <v>1454.42</v>
      </c>
    </row>
    <row r="587" spans="1:19">
      <c r="B587" s="6">
        <v>2008</v>
      </c>
      <c r="C587" s="36"/>
      <c r="D587" s="36"/>
      <c r="E587" s="37">
        <v>2006.97</v>
      </c>
      <c r="F587" s="37">
        <v>2006.97</v>
      </c>
      <c r="G587" s="37">
        <v>2006.97</v>
      </c>
      <c r="H587" s="37">
        <v>2006.97</v>
      </c>
      <c r="I587" s="37">
        <v>2006.97</v>
      </c>
      <c r="J587" s="37">
        <v>2006.97</v>
      </c>
      <c r="K587" s="37">
        <v>2006.97</v>
      </c>
      <c r="L587" s="37">
        <v>2006.97</v>
      </c>
      <c r="M587" s="37">
        <v>2006.97</v>
      </c>
      <c r="N587" s="37">
        <v>2006.97</v>
      </c>
      <c r="O587" s="37">
        <v>2006.97</v>
      </c>
      <c r="P587" s="37">
        <v>2006.97</v>
      </c>
      <c r="Q587" s="37">
        <v>2006.97</v>
      </c>
      <c r="R587" s="37">
        <v>2006.97</v>
      </c>
      <c r="S587" s="37">
        <v>2006.97</v>
      </c>
    </row>
    <row r="588" spans="1:19">
      <c r="B588" s="6">
        <v>2007</v>
      </c>
      <c r="C588" s="36"/>
      <c r="D588" s="37">
        <v>2753.79</v>
      </c>
      <c r="E588" s="37">
        <v>2753.79</v>
      </c>
      <c r="F588" s="37">
        <v>2753.79</v>
      </c>
      <c r="G588" s="37">
        <v>2753.79</v>
      </c>
      <c r="H588" s="37">
        <v>2753.79</v>
      </c>
      <c r="I588" s="37">
        <v>2753.79</v>
      </c>
      <c r="J588" s="37">
        <v>2753.79</v>
      </c>
      <c r="K588" s="37">
        <v>2753.79</v>
      </c>
      <c r="L588" s="37">
        <v>2753.79</v>
      </c>
      <c r="M588" s="37">
        <v>2753.79</v>
      </c>
      <c r="N588" s="37">
        <v>2753.79</v>
      </c>
      <c r="O588" s="37">
        <v>2753.79</v>
      </c>
      <c r="P588" s="37">
        <v>2753.79</v>
      </c>
      <c r="Q588" s="37">
        <v>2753.79</v>
      </c>
      <c r="R588" s="37">
        <v>1990.59</v>
      </c>
      <c r="S588" s="37">
        <v>1990.59</v>
      </c>
    </row>
    <row r="589" spans="1:19">
      <c r="B589" s="6">
        <v>2006</v>
      </c>
      <c r="C589" s="37">
        <v>10580.894369813661</v>
      </c>
      <c r="D589" s="37">
        <v>10580.894369813661</v>
      </c>
      <c r="E589" s="37">
        <v>10580.894369813661</v>
      </c>
      <c r="F589" s="37">
        <v>10580.894369813661</v>
      </c>
      <c r="G589" s="37">
        <v>10580.894369813661</v>
      </c>
      <c r="H589" s="37">
        <v>10580.894369813661</v>
      </c>
      <c r="I589" s="37">
        <v>10580.894369813661</v>
      </c>
      <c r="J589" s="37">
        <v>10580.894369813661</v>
      </c>
      <c r="K589" s="37">
        <v>10580.894369813661</v>
      </c>
      <c r="L589" s="37">
        <v>10580.894369813661</v>
      </c>
      <c r="M589" s="37">
        <v>10580.894369813661</v>
      </c>
      <c r="N589" s="37">
        <v>10580.894369813661</v>
      </c>
      <c r="O589" s="37">
        <v>10580.894369813661</v>
      </c>
      <c r="P589" s="37">
        <v>10580.894369813661</v>
      </c>
      <c r="Q589" s="37">
        <v>10580.894369813661</v>
      </c>
      <c r="R589" s="37">
        <v>5913.3943698137009</v>
      </c>
      <c r="S589" s="37">
        <v>5913.3943698137009</v>
      </c>
    </row>
    <row r="590" spans="1:19">
      <c r="B590" s="6">
        <v>2005</v>
      </c>
      <c r="C590" s="37">
        <v>12929.74088903964</v>
      </c>
      <c r="D590" s="37">
        <v>12929.74088903964</v>
      </c>
      <c r="E590" s="37">
        <v>12929.74088903964</v>
      </c>
      <c r="F590" s="37">
        <v>12929.74088903964</v>
      </c>
      <c r="G590" s="37">
        <v>12929.74088903964</v>
      </c>
      <c r="H590" s="37">
        <v>12929.74088903964</v>
      </c>
      <c r="I590" s="37">
        <v>12929.74088903964</v>
      </c>
      <c r="J590" s="37">
        <v>12929.74088903964</v>
      </c>
      <c r="K590" s="37">
        <v>12929.74088903964</v>
      </c>
      <c r="L590" s="37">
        <v>12929.74088903964</v>
      </c>
      <c r="M590" s="37">
        <v>12929.74088903964</v>
      </c>
      <c r="N590" s="37">
        <v>12929.74088903964</v>
      </c>
      <c r="O590" s="37">
        <v>12929.74088903964</v>
      </c>
      <c r="P590" s="37">
        <v>12929.74088903964</v>
      </c>
      <c r="Q590" s="37">
        <v>10542.7608890396</v>
      </c>
      <c r="R590" s="37">
        <v>10542.7608890396</v>
      </c>
      <c r="S590" s="37">
        <v>10542.7608890396</v>
      </c>
    </row>
    <row r="591" spans="1:19">
      <c r="B591" s="6">
        <v>2004</v>
      </c>
      <c r="C591" s="37">
        <v>5788.9649300000001</v>
      </c>
      <c r="D591" s="37">
        <v>5788.9649300000001</v>
      </c>
      <c r="E591" s="37">
        <v>5788.9649300000001</v>
      </c>
      <c r="F591" s="37">
        <v>5788.9649300000001</v>
      </c>
      <c r="G591" s="37">
        <v>5788.9649300000001</v>
      </c>
      <c r="H591" s="37">
        <v>5788.9649300000001</v>
      </c>
      <c r="I591" s="37">
        <v>5788.9649300000001</v>
      </c>
      <c r="J591" s="37">
        <v>5788.9649300000001</v>
      </c>
      <c r="K591" s="37">
        <v>5788.9649300000001</v>
      </c>
      <c r="L591" s="37">
        <v>5788.9649300000001</v>
      </c>
      <c r="M591" s="37">
        <v>5788.9649300000001</v>
      </c>
      <c r="N591" s="37">
        <v>5788.9649300000001</v>
      </c>
      <c r="O591" s="37">
        <v>5788.9649300000001</v>
      </c>
      <c r="P591" s="37">
        <v>509.5949300000002</v>
      </c>
      <c r="Q591" s="37">
        <v>509.5949300000002</v>
      </c>
      <c r="R591" s="37">
        <v>509.5949300000002</v>
      </c>
      <c r="S591" s="37">
        <v>509.5949300000002</v>
      </c>
    </row>
    <row r="592" spans="1:19">
      <c r="B592" s="6">
        <v>2003</v>
      </c>
      <c r="C592" s="37">
        <v>3610.7673379999997</v>
      </c>
      <c r="D592" s="37">
        <v>3610.7673379999997</v>
      </c>
      <c r="E592" s="37">
        <v>3610.7673379999997</v>
      </c>
      <c r="F592" s="37">
        <v>3610.7673379999997</v>
      </c>
      <c r="G592" s="37">
        <v>3610.7673379999997</v>
      </c>
      <c r="H592" s="37">
        <v>3610.7673379999997</v>
      </c>
      <c r="I592" s="37">
        <v>3610.7673379999997</v>
      </c>
      <c r="J592" s="37">
        <v>3610.7673379999997</v>
      </c>
      <c r="K592" s="37">
        <v>3610.7673379999997</v>
      </c>
      <c r="L592" s="37">
        <v>3610.7673379999997</v>
      </c>
      <c r="M592" s="37">
        <v>3610.7673379999997</v>
      </c>
      <c r="N592" s="37">
        <v>3610.7673379999997</v>
      </c>
      <c r="O592" s="37">
        <v>2068.0173380000001</v>
      </c>
      <c r="P592" s="37">
        <v>2068.0173380000001</v>
      </c>
      <c r="Q592" s="37">
        <v>2068.0173380000001</v>
      </c>
      <c r="R592" s="37">
        <v>2068.0173380000001</v>
      </c>
      <c r="S592" s="37">
        <v>2068.0173380000001</v>
      </c>
    </row>
    <row r="593" spans="2:19">
      <c r="B593" s="6">
        <v>2002</v>
      </c>
      <c r="C593" s="37">
        <v>1941.7175839999998</v>
      </c>
      <c r="D593" s="37">
        <v>1941.7175839999998</v>
      </c>
      <c r="E593" s="37">
        <v>1941.717584</v>
      </c>
      <c r="F593" s="37">
        <v>1941.717584</v>
      </c>
      <c r="G593" s="37">
        <v>1941.717584</v>
      </c>
      <c r="H593" s="37">
        <v>1941.717584</v>
      </c>
      <c r="I593" s="37">
        <v>564.30758400000013</v>
      </c>
      <c r="J593" s="37">
        <v>564.30758400000013</v>
      </c>
      <c r="K593" s="37">
        <v>564.30758400000013</v>
      </c>
      <c r="L593" s="37">
        <v>564.30758400000013</v>
      </c>
      <c r="M593" s="37">
        <v>2.5840000001267072E-3</v>
      </c>
      <c r="N593" s="37">
        <v>2.5840000001267072E-3</v>
      </c>
      <c r="O593" s="37">
        <v>2.5840000001267072E-3</v>
      </c>
      <c r="P593" s="37">
        <v>2.5840000001267072E-3</v>
      </c>
      <c r="Q593" s="37">
        <v>2.5840000001267072E-3</v>
      </c>
      <c r="R593" s="37">
        <v>2.5840000001267072E-3</v>
      </c>
      <c r="S593" s="37">
        <v>2.5840000001267072E-3</v>
      </c>
    </row>
    <row r="594" spans="2:19">
      <c r="B594" s="6">
        <v>2001</v>
      </c>
      <c r="C594" s="37">
        <v>15782.544615779674</v>
      </c>
      <c r="D594" s="37">
        <v>15782.544615779674</v>
      </c>
      <c r="E594" s="37">
        <v>15782.5446157797</v>
      </c>
      <c r="F594" s="37">
        <v>15782.5446157797</v>
      </c>
      <c r="G594" s="37">
        <v>15524.9146157797</v>
      </c>
      <c r="H594" s="37">
        <v>15782.5446157797</v>
      </c>
      <c r="I594" s="37">
        <v>513.86461577970022</v>
      </c>
      <c r="J594" s="37">
        <v>513.86461577970022</v>
      </c>
      <c r="K594" s="37">
        <v>121.78461577970023</v>
      </c>
      <c r="L594" s="37">
        <v>121.78461577970023</v>
      </c>
      <c r="M594" s="37">
        <v>121.78461577970023</v>
      </c>
      <c r="N594" s="37">
        <v>121.78461577970023</v>
      </c>
      <c r="O594" s="37">
        <v>0</v>
      </c>
      <c r="P594" s="37">
        <v>0</v>
      </c>
      <c r="Q594" s="37">
        <v>0</v>
      </c>
      <c r="R594" s="37">
        <v>0</v>
      </c>
      <c r="S594" s="37">
        <v>0</v>
      </c>
    </row>
    <row r="595" spans="2:19">
      <c r="B595" s="6">
        <v>2000</v>
      </c>
      <c r="C595" s="37">
        <v>5500.3749459999999</v>
      </c>
      <c r="D595" s="37">
        <v>5500.3749459999999</v>
      </c>
      <c r="E595" s="37">
        <v>5500.3749459999999</v>
      </c>
      <c r="F595" s="37">
        <v>5500.3749459999999</v>
      </c>
      <c r="G595" s="37">
        <v>5500.3749459999999</v>
      </c>
      <c r="H595" s="37">
        <v>5500.3749459999999</v>
      </c>
      <c r="I595" s="37">
        <v>4014.4549459999998</v>
      </c>
      <c r="J595" s="37">
        <v>4014.4549459999998</v>
      </c>
      <c r="K595" s="37">
        <v>2156.9449459999996</v>
      </c>
      <c r="L595" s="37">
        <v>412.04494599999964</v>
      </c>
      <c r="M595" s="37">
        <v>412.04494599999964</v>
      </c>
      <c r="N595" s="37">
        <v>412.04494599999964</v>
      </c>
      <c r="O595" s="37">
        <v>0</v>
      </c>
      <c r="P595" s="37">
        <v>0</v>
      </c>
      <c r="Q595" s="37">
        <v>0</v>
      </c>
      <c r="R595" s="37">
        <v>0</v>
      </c>
      <c r="S595" s="37">
        <v>0</v>
      </c>
    </row>
    <row r="596" spans="2:19">
      <c r="B596" s="6">
        <v>1999</v>
      </c>
      <c r="C596" s="37">
        <v>1096.1970199999998</v>
      </c>
      <c r="D596" s="37">
        <v>1096.1970199999998</v>
      </c>
      <c r="E596" s="37">
        <v>1096.1970200000001</v>
      </c>
      <c r="F596" s="37">
        <v>1096.1970200000001</v>
      </c>
      <c r="G596" s="37">
        <v>1096.1970200000001</v>
      </c>
      <c r="H596" s="37">
        <v>1096.1970200000001</v>
      </c>
      <c r="I596" s="37">
        <v>929.6570200000001</v>
      </c>
      <c r="J596" s="37">
        <v>929.6570200000001</v>
      </c>
      <c r="K596" s="37">
        <v>119.93702000000013</v>
      </c>
      <c r="L596" s="37">
        <v>119.93702000000013</v>
      </c>
      <c r="M596" s="37">
        <v>-2.9799999998658677E-3</v>
      </c>
      <c r="N596" s="37">
        <v>-2.9799999998658677E-3</v>
      </c>
      <c r="O596" s="37">
        <v>-2.9799999998658677E-3</v>
      </c>
      <c r="P596" s="37">
        <v>-2.9799999998658677E-3</v>
      </c>
      <c r="Q596" s="37">
        <v>-2.9799999998658677E-3</v>
      </c>
      <c r="R596" s="37">
        <v>-2.9799999998658677E-3</v>
      </c>
      <c r="S596" s="37">
        <v>-2.9799999998658677E-3</v>
      </c>
    </row>
    <row r="597" spans="2:19">
      <c r="B597" s="6">
        <v>1998</v>
      </c>
      <c r="C597" s="37">
        <v>2724.5686499999997</v>
      </c>
      <c r="D597" s="37">
        <v>2724.5686499999997</v>
      </c>
      <c r="E597" s="37">
        <v>2724.5686500000002</v>
      </c>
      <c r="F597" s="37">
        <v>2724.5686500000002</v>
      </c>
      <c r="G597" s="37">
        <v>2724.5686500000002</v>
      </c>
      <c r="H597" s="37">
        <v>2724.5686500000002</v>
      </c>
      <c r="I597" s="37">
        <v>973.10865000000013</v>
      </c>
      <c r="J597" s="37">
        <v>858.62865000000011</v>
      </c>
      <c r="K597" s="37">
        <v>248.58864999999997</v>
      </c>
      <c r="L597" s="37">
        <v>248.58864999999997</v>
      </c>
      <c r="M597" s="37">
        <v>248.58864999999997</v>
      </c>
      <c r="N597" s="37">
        <v>248.58864999999997</v>
      </c>
      <c r="O597" s="37">
        <v>248.58864999999997</v>
      </c>
      <c r="P597" s="37">
        <v>248.58864999999997</v>
      </c>
      <c r="Q597" s="37">
        <v>248.58864999999997</v>
      </c>
      <c r="R597" s="37">
        <v>248.58864999999997</v>
      </c>
      <c r="S597" s="37">
        <v>248.58864999999997</v>
      </c>
    </row>
    <row r="598" spans="2:19">
      <c r="B598" s="6">
        <v>1997</v>
      </c>
      <c r="C598" s="37">
        <v>6096.189800000001</v>
      </c>
      <c r="D598" s="37">
        <v>6096.189800000001</v>
      </c>
      <c r="E598" s="37">
        <v>6096.189800000001</v>
      </c>
      <c r="F598" s="37">
        <v>6096.189800000001</v>
      </c>
      <c r="G598" s="37">
        <v>6096.189800000001</v>
      </c>
      <c r="H598" s="37">
        <v>6096.189800000001</v>
      </c>
      <c r="I598" s="37">
        <v>6096.189800000001</v>
      </c>
      <c r="J598" s="37">
        <v>6077.7997999999998</v>
      </c>
      <c r="K598" s="37">
        <v>1260.9897999999994</v>
      </c>
      <c r="L598" s="37">
        <v>1260.9897999999994</v>
      </c>
      <c r="M598" s="37">
        <v>1260.9897999999994</v>
      </c>
      <c r="N598" s="37">
        <v>1260.9897999999994</v>
      </c>
      <c r="O598" s="37">
        <v>886.02980000000002</v>
      </c>
      <c r="P598" s="37">
        <v>886.02980000000002</v>
      </c>
      <c r="Q598" s="37">
        <v>886.02980000000002</v>
      </c>
      <c r="R598" s="37">
        <v>886.02980000000002</v>
      </c>
      <c r="S598" s="37">
        <v>886.02980000000002</v>
      </c>
    </row>
    <row r="599" spans="2:19">
      <c r="B599" s="6">
        <v>1996</v>
      </c>
      <c r="C599" s="37">
        <v>16757.992579999998</v>
      </c>
      <c r="D599" s="37">
        <v>16757.992579999998</v>
      </c>
      <c r="E599" s="37">
        <v>16757.992579999998</v>
      </c>
      <c r="F599" s="37">
        <v>16757.992579999998</v>
      </c>
      <c r="G599" s="37">
        <v>16757.992579999998</v>
      </c>
      <c r="H599" s="37">
        <v>16757.992579999998</v>
      </c>
      <c r="I599" s="37">
        <v>16757.992579999998</v>
      </c>
      <c r="J599" s="37">
        <v>16757.992579999998</v>
      </c>
      <c r="K599" s="37">
        <v>13880.832579999998</v>
      </c>
      <c r="L599" s="37">
        <v>13880.832579999998</v>
      </c>
      <c r="M599" s="37">
        <v>13880.832579999998</v>
      </c>
      <c r="N599" s="37">
        <v>13880.832579999998</v>
      </c>
      <c r="O599" s="37">
        <v>13880.832579999998</v>
      </c>
      <c r="P599" s="37">
        <v>13880.832579999998</v>
      </c>
      <c r="Q599" s="37">
        <v>13880.832579999998</v>
      </c>
      <c r="R599" s="37">
        <v>13880.832579999998</v>
      </c>
      <c r="S599" s="37">
        <v>13880.832579999998</v>
      </c>
    </row>
    <row r="600" spans="2:19">
      <c r="B600" s="6">
        <v>1995</v>
      </c>
      <c r="C600" s="37">
        <v>7269.1759999999995</v>
      </c>
      <c r="D600" s="37">
        <v>7269.1759999999995</v>
      </c>
      <c r="E600" s="37">
        <v>7269.1759999999995</v>
      </c>
      <c r="F600" s="37">
        <v>7269.1759999999995</v>
      </c>
      <c r="G600" s="37">
        <v>7269.1759999999995</v>
      </c>
      <c r="H600" s="37">
        <v>7269.1759999999995</v>
      </c>
      <c r="I600" s="37">
        <v>7269.1759999999995</v>
      </c>
      <c r="J600" s="37">
        <v>7269.1759999999995</v>
      </c>
      <c r="K600" s="37">
        <v>7269.1759999999995</v>
      </c>
      <c r="L600" s="37">
        <v>7269.1759999999995</v>
      </c>
      <c r="M600" s="37">
        <v>5175.2360000000008</v>
      </c>
      <c r="N600" s="37">
        <v>5175.2360000000008</v>
      </c>
      <c r="O600" s="37">
        <v>5175.2360000000008</v>
      </c>
      <c r="P600" s="37">
        <v>5175.2360000000008</v>
      </c>
      <c r="Q600" s="37">
        <v>5175.2360000000008</v>
      </c>
      <c r="R600" s="37">
        <v>5175.2360000000008</v>
      </c>
      <c r="S600" s="37">
        <v>5175.2360000000008</v>
      </c>
    </row>
    <row r="601" spans="2:19">
      <c r="B601" s="6">
        <v>1994</v>
      </c>
      <c r="C601" s="37">
        <v>10813.997044</v>
      </c>
      <c r="D601" s="37">
        <v>10813.997044</v>
      </c>
      <c r="E601" s="37">
        <v>10813.997044</v>
      </c>
      <c r="F601" s="37">
        <v>10813.997044</v>
      </c>
      <c r="G601" s="37">
        <v>10813.997044</v>
      </c>
      <c r="H601" s="37">
        <v>10813.997044</v>
      </c>
      <c r="I601" s="37">
        <v>10813.997044</v>
      </c>
      <c r="J601" s="37">
        <v>3817.6070439999994</v>
      </c>
      <c r="K601" s="37">
        <v>1128.2070439999993</v>
      </c>
      <c r="L601" s="37">
        <v>1128.2070439999993</v>
      </c>
      <c r="M601" s="37">
        <v>1128.2070439999993</v>
      </c>
      <c r="N601" s="37">
        <v>1128.2070439999993</v>
      </c>
      <c r="O601" s="37">
        <v>1128.2070439999993</v>
      </c>
      <c r="P601" s="37">
        <v>1128.2070439999993</v>
      </c>
      <c r="Q601" s="37">
        <v>1128.2070439999993</v>
      </c>
      <c r="R601" s="37">
        <v>1128.2070439999993</v>
      </c>
      <c r="S601" s="37">
        <v>1128.2070439999993</v>
      </c>
    </row>
    <row r="602" spans="2:19">
      <c r="B602" s="6">
        <v>1993</v>
      </c>
      <c r="C602" s="37">
        <v>10794.59</v>
      </c>
      <c r="D602" s="37">
        <v>10794.59</v>
      </c>
      <c r="E602" s="37">
        <v>10794.59</v>
      </c>
      <c r="F602" s="37">
        <v>10794.59</v>
      </c>
      <c r="G602" s="37">
        <v>10794.59</v>
      </c>
      <c r="H602" s="37">
        <v>10794.59</v>
      </c>
      <c r="I602" s="37">
        <v>10794.59</v>
      </c>
      <c r="J602" s="37">
        <v>10478.93</v>
      </c>
      <c r="K602" s="37">
        <v>0</v>
      </c>
      <c r="L602" s="37">
        <v>0</v>
      </c>
      <c r="M602" s="37">
        <v>0</v>
      </c>
      <c r="N602" s="37">
        <v>0</v>
      </c>
      <c r="O602" s="37">
        <v>0</v>
      </c>
      <c r="P602" s="37">
        <v>0</v>
      </c>
      <c r="Q602" s="37">
        <v>0</v>
      </c>
      <c r="R602" s="37">
        <v>0</v>
      </c>
      <c r="S602" s="37">
        <v>0</v>
      </c>
    </row>
    <row r="603" spans="2:19">
      <c r="B603" s="6">
        <v>1992</v>
      </c>
      <c r="C603" s="37">
        <v>1273.3848</v>
      </c>
      <c r="D603" s="37">
        <v>1273.3848</v>
      </c>
      <c r="E603" s="37">
        <v>1273.3848</v>
      </c>
      <c r="F603" s="37">
        <v>1273.3848</v>
      </c>
      <c r="G603" s="37">
        <v>1273.3848</v>
      </c>
      <c r="H603" s="37">
        <v>1273.3848</v>
      </c>
      <c r="I603" s="37">
        <v>1273.3848</v>
      </c>
      <c r="J603" s="37">
        <v>1150.9248</v>
      </c>
      <c r="K603" s="37">
        <v>4.7999999999319698E-3</v>
      </c>
      <c r="L603" s="37">
        <v>4.7999999999319698E-3</v>
      </c>
      <c r="M603" s="37">
        <v>4.7999999999319698E-3</v>
      </c>
      <c r="N603" s="37">
        <v>4.7999999999319698E-3</v>
      </c>
      <c r="O603" s="37">
        <v>4.7999999999319698E-3</v>
      </c>
      <c r="P603" s="37">
        <v>4.7999999999319698E-3</v>
      </c>
      <c r="Q603" s="37">
        <v>4.7999999999319698E-3</v>
      </c>
      <c r="R603" s="37">
        <v>4.7999999999319698E-3</v>
      </c>
      <c r="S603" s="37">
        <v>4.7999999999319698E-3</v>
      </c>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112961.10056663297</v>
      </c>
      <c r="D666" s="8">
        <f>SUM(D588:D665)</f>
        <v>115714.89056663298</v>
      </c>
      <c r="E666" s="8">
        <f>SUM(E587:E665)</f>
        <v>117721.86056663301</v>
      </c>
      <c r="F666" s="8">
        <f>SUM(F586:F665)</f>
        <v>119176.280566633</v>
      </c>
      <c r="G666" s="8">
        <f>SUM(G585:G665)</f>
        <v>147904.0493404007</v>
      </c>
      <c r="H666" s="8">
        <f>SUM(H579:H665)</f>
        <v>150915.4917824007</v>
      </c>
      <c r="I666" s="8">
        <f>SUM(I579:I665)</f>
        <v>139763.39217054032</v>
      </c>
      <c r="J666" s="8">
        <f t="shared" ref="J666" si="9">SUM(J579:J665)</f>
        <v>135376.63773997122</v>
      </c>
      <c r="K666" s="8">
        <f>SUM(K579:K665)</f>
        <v>115396.45773997121</v>
      </c>
      <c r="L666" s="8">
        <f t="shared" ref="L666" si="10">SUM(L579:L665)</f>
        <v>116850.51773997121</v>
      </c>
      <c r="M666" s="8">
        <f>SUM(M579:M665)</f>
        <v>122852.28659012304</v>
      </c>
      <c r="N666" s="11">
        <f>SUM(N574:N665)</f>
        <v>125434.92659012302</v>
      </c>
      <c r="O666" s="11">
        <f>SUM(O574:O665)</f>
        <v>124960.57702834334</v>
      </c>
      <c r="P666" s="11">
        <f>SUM(P574:P665)</f>
        <v>137920.05880114553</v>
      </c>
      <c r="Q666" s="11">
        <f>SUM(Q574:Q665)</f>
        <v>138531.32880114549</v>
      </c>
      <c r="R666" s="11">
        <f>SUM(R573:R665)</f>
        <v>157874.24522599569</v>
      </c>
      <c r="S666" s="11">
        <f>SUM(S573:S665)</f>
        <v>162852.79522599571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19988.12</v>
      </c>
    </row>
    <row r="764" spans="1:19">
      <c r="A764" s="38"/>
      <c r="B764" s="6">
        <v>2021</v>
      </c>
      <c r="C764" s="36"/>
      <c r="D764" s="36"/>
      <c r="E764" s="36"/>
      <c r="F764" s="36"/>
      <c r="G764" s="36"/>
      <c r="H764" s="36"/>
      <c r="I764" s="36"/>
      <c r="J764" s="36"/>
      <c r="K764" s="36"/>
      <c r="L764" s="36"/>
      <c r="M764" s="36"/>
      <c r="N764" s="36"/>
      <c r="O764" s="36"/>
      <c r="P764" s="36"/>
      <c r="Q764" s="36"/>
      <c r="R764" s="37">
        <v>31295.375258184664</v>
      </c>
      <c r="S764" s="37">
        <v>31295.375258184664</v>
      </c>
    </row>
    <row r="765" spans="1:19">
      <c r="B765" s="6">
        <v>2020</v>
      </c>
      <c r="C765" s="36"/>
      <c r="D765" s="36"/>
      <c r="E765" s="36"/>
      <c r="F765" s="36"/>
      <c r="G765" s="36"/>
      <c r="H765" s="36"/>
      <c r="I765" s="36"/>
      <c r="J765" s="36"/>
      <c r="K765" s="36"/>
      <c r="L765" s="36"/>
      <c r="M765" s="36"/>
      <c r="N765" s="36"/>
      <c r="O765" s="36"/>
      <c r="P765" s="36"/>
      <c r="Q765" s="37">
        <v>66291.542730677102</v>
      </c>
      <c r="R765" s="37">
        <v>66291.542730677102</v>
      </c>
      <c r="S765" s="37">
        <v>66291.542730677102</v>
      </c>
    </row>
    <row r="766" spans="1:19">
      <c r="A766" s="40"/>
      <c r="B766" s="6">
        <v>2019</v>
      </c>
      <c r="C766" s="36"/>
      <c r="D766" s="36"/>
      <c r="E766" s="36"/>
      <c r="F766" s="36"/>
      <c r="G766" s="36"/>
      <c r="H766" s="36"/>
      <c r="I766" s="36"/>
      <c r="J766" s="36"/>
      <c r="K766" s="36"/>
      <c r="L766" s="36"/>
      <c r="M766" s="36"/>
      <c r="N766" s="36"/>
      <c r="O766" s="36"/>
      <c r="P766" s="37">
        <v>13201.04691106109</v>
      </c>
      <c r="Q766" s="37">
        <v>13201.04691106109</v>
      </c>
      <c r="R766" s="37">
        <v>13201.04691106109</v>
      </c>
      <c r="S766" s="37">
        <v>13201.04691106109</v>
      </c>
    </row>
    <row r="767" spans="1:19">
      <c r="A767" s="40"/>
      <c r="B767" s="6">
        <v>2018</v>
      </c>
      <c r="C767" s="36"/>
      <c r="D767" s="36"/>
      <c r="E767" s="36"/>
      <c r="F767" s="36"/>
      <c r="G767" s="36"/>
      <c r="H767" s="36"/>
      <c r="I767" s="36"/>
      <c r="J767" s="36"/>
      <c r="K767" s="36"/>
      <c r="L767" s="36"/>
      <c r="M767" s="36"/>
      <c r="N767" s="36"/>
      <c r="O767" s="37">
        <v>40214.204296933385</v>
      </c>
      <c r="P767" s="37">
        <v>40214.204296933385</v>
      </c>
      <c r="Q767" s="37">
        <v>40214.204296933385</v>
      </c>
      <c r="R767" s="37">
        <v>40214.204296933385</v>
      </c>
      <c r="S767" s="37">
        <v>40214.204296933385</v>
      </c>
    </row>
    <row r="768" spans="1:19">
      <c r="A768" s="40"/>
      <c r="B768" s="6">
        <v>2017</v>
      </c>
      <c r="C768" s="36"/>
      <c r="D768" s="36"/>
      <c r="E768" s="36"/>
      <c r="F768" s="36"/>
      <c r="G768" s="36"/>
      <c r="H768" s="36"/>
      <c r="I768" s="36"/>
      <c r="J768" s="36"/>
      <c r="K768" s="36"/>
      <c r="L768" s="36"/>
      <c r="M768" s="36"/>
      <c r="N768" s="37">
        <v>22260.6628697261</v>
      </c>
      <c r="O768" s="37">
        <v>22260.6628697261</v>
      </c>
      <c r="P768" s="37">
        <v>22260.6628697261</v>
      </c>
      <c r="Q768" s="37">
        <v>22260.6628697261</v>
      </c>
      <c r="R768" s="37">
        <v>22260.6628697261</v>
      </c>
      <c r="S768" s="37">
        <v>22260.6628697261</v>
      </c>
    </row>
    <row r="769" spans="2:19">
      <c r="B769" s="6">
        <v>2016</v>
      </c>
      <c r="C769" s="36"/>
      <c r="D769" s="36"/>
      <c r="E769" s="36"/>
      <c r="F769" s="36"/>
      <c r="G769" s="36"/>
      <c r="H769" s="36"/>
      <c r="I769" s="36"/>
      <c r="J769" s="36"/>
      <c r="K769" s="36"/>
      <c r="L769" s="36"/>
      <c r="M769" s="37">
        <v>25862.035159268595</v>
      </c>
      <c r="N769" s="37">
        <v>25862.035159268595</v>
      </c>
      <c r="O769" s="37">
        <v>25862.035159268595</v>
      </c>
      <c r="P769" s="37">
        <v>25862.035159268595</v>
      </c>
      <c r="Q769" s="37">
        <v>25862.035159268595</v>
      </c>
      <c r="R769" s="37">
        <v>25362.0251592686</v>
      </c>
      <c r="S769" s="37">
        <v>25362.0251592686</v>
      </c>
    </row>
    <row r="770" spans="2:19">
      <c r="B770" s="6">
        <v>2015</v>
      </c>
      <c r="C770" s="36"/>
      <c r="D770" s="36"/>
      <c r="E770" s="36"/>
      <c r="F770" s="36"/>
      <c r="G770" s="36"/>
      <c r="H770" s="36"/>
      <c r="I770" s="36"/>
      <c r="J770" s="36"/>
      <c r="K770" s="36"/>
      <c r="L770" s="37">
        <v>162.6</v>
      </c>
      <c r="M770" s="37">
        <v>162.6</v>
      </c>
      <c r="N770" s="37">
        <v>162.6</v>
      </c>
      <c r="O770" s="37">
        <v>162.6</v>
      </c>
      <c r="P770" s="37">
        <v>162.6</v>
      </c>
      <c r="Q770" s="37">
        <v>162.6</v>
      </c>
      <c r="R770" s="37">
        <v>162.6</v>
      </c>
      <c r="S770" s="37">
        <v>162.6</v>
      </c>
    </row>
    <row r="771" spans="2:19">
      <c r="B771" s="6">
        <v>2014</v>
      </c>
      <c r="C771" s="36"/>
      <c r="D771" s="36"/>
      <c r="E771" s="36"/>
      <c r="F771" s="36"/>
      <c r="G771" s="36"/>
      <c r="H771" s="36"/>
      <c r="I771" s="36"/>
      <c r="J771" s="36"/>
      <c r="K771" s="37">
        <v>8820.2417914939797</v>
      </c>
      <c r="L771" s="37">
        <v>8820.2417914939797</v>
      </c>
      <c r="M771" s="37">
        <v>8820.2417914939797</v>
      </c>
      <c r="N771" s="37">
        <v>8820.2417914939797</v>
      </c>
      <c r="O771" s="37">
        <v>8820.2417914939797</v>
      </c>
      <c r="P771" s="37">
        <v>6823.67179149398</v>
      </c>
      <c r="Q771" s="37">
        <v>6823.67179149398</v>
      </c>
      <c r="R771" s="37">
        <v>6823.67179149398</v>
      </c>
      <c r="S771" s="37">
        <v>6823.67179149398</v>
      </c>
    </row>
    <row r="772" spans="2:19">
      <c r="B772" s="6">
        <v>2013</v>
      </c>
      <c r="C772" s="36"/>
      <c r="D772" s="36"/>
      <c r="E772" s="36"/>
      <c r="F772" s="36"/>
      <c r="G772" s="36"/>
      <c r="H772" s="36"/>
      <c r="I772" s="36"/>
      <c r="J772" s="37">
        <v>31851.653784112674</v>
      </c>
      <c r="K772" s="37">
        <v>31851.653784112674</v>
      </c>
      <c r="L772" s="37">
        <v>31851.653784112674</v>
      </c>
      <c r="M772" s="37">
        <v>31851.653784112674</v>
      </c>
      <c r="N772" s="37">
        <v>31851.653784112674</v>
      </c>
      <c r="O772" s="37">
        <v>31851.653784112674</v>
      </c>
      <c r="P772" s="37">
        <v>31851.653784112674</v>
      </c>
      <c r="Q772" s="37">
        <v>31851.653784112674</v>
      </c>
      <c r="R772" s="37">
        <v>31851.653784112674</v>
      </c>
      <c r="S772" s="37">
        <v>31851.653784112674</v>
      </c>
    </row>
    <row r="773" spans="2:19">
      <c r="B773" s="6">
        <v>2012</v>
      </c>
      <c r="C773" s="36"/>
      <c r="D773" s="36"/>
      <c r="E773" s="36"/>
      <c r="F773" s="36"/>
      <c r="G773" s="36"/>
      <c r="H773" s="36"/>
      <c r="I773" s="37">
        <v>6613.7735694153071</v>
      </c>
      <c r="J773" s="37">
        <v>6613.7735694153071</v>
      </c>
      <c r="K773" s="37">
        <v>6613.7735694153071</v>
      </c>
      <c r="L773" s="37">
        <v>6613.7735694153071</v>
      </c>
      <c r="M773" s="37">
        <v>6613.7735694153071</v>
      </c>
      <c r="N773" s="37">
        <v>6613.7735694153071</v>
      </c>
      <c r="O773" s="37">
        <v>6613.7735694153071</v>
      </c>
      <c r="P773" s="37">
        <v>6613.7735694153071</v>
      </c>
      <c r="Q773" s="37">
        <v>6613.7735694153071</v>
      </c>
      <c r="R773" s="37">
        <v>6613.7735694153071</v>
      </c>
      <c r="S773" s="37">
        <v>6613.7735694153071</v>
      </c>
    </row>
    <row r="774" spans="2:19">
      <c r="B774" s="6">
        <v>2011</v>
      </c>
      <c r="C774" s="36"/>
      <c r="D774" s="36"/>
      <c r="E774" s="36"/>
      <c r="F774" s="36"/>
      <c r="G774" s="36"/>
      <c r="H774" s="37">
        <v>27047.8</v>
      </c>
      <c r="I774" s="37">
        <v>27047.8</v>
      </c>
      <c r="J774" s="37">
        <v>27047.8</v>
      </c>
      <c r="K774" s="37">
        <v>27047.8</v>
      </c>
      <c r="L774" s="37">
        <v>27047.8</v>
      </c>
      <c r="M774" s="37">
        <v>25964.079999999998</v>
      </c>
      <c r="N774" s="37">
        <v>25964.079999999998</v>
      </c>
      <c r="O774" s="37">
        <v>25964.079999999998</v>
      </c>
      <c r="P774" s="37">
        <v>25964.079999999998</v>
      </c>
      <c r="Q774" s="37">
        <v>25964.079999999998</v>
      </c>
      <c r="R774" s="37">
        <v>25964.079999999998</v>
      </c>
      <c r="S774" s="37">
        <v>25964.079999999998</v>
      </c>
    </row>
    <row r="775" spans="2:19">
      <c r="B775" s="6">
        <v>2010</v>
      </c>
      <c r="C775" s="36"/>
      <c r="D775" s="36"/>
      <c r="E775" s="36"/>
      <c r="F775" s="36"/>
      <c r="G775" s="37">
        <v>12381.242435122929</v>
      </c>
      <c r="H775" s="37">
        <v>12381.242435122929</v>
      </c>
      <c r="I775" s="37">
        <v>12381.242435122929</v>
      </c>
      <c r="J775" s="37">
        <v>12381.242435122929</v>
      </c>
      <c r="K775" s="37">
        <v>10195.362435122899</v>
      </c>
      <c r="L775" s="37">
        <v>10195.362435122899</v>
      </c>
      <c r="M775" s="37">
        <v>10195.362435122899</v>
      </c>
      <c r="N775" s="37">
        <v>10195.362435122899</v>
      </c>
      <c r="O775" s="37">
        <v>10195.362435122899</v>
      </c>
      <c r="P775" s="37">
        <v>10195.362435122899</v>
      </c>
      <c r="Q775" s="37">
        <v>10195.362435122899</v>
      </c>
      <c r="R775" s="37">
        <v>10195.362435122899</v>
      </c>
      <c r="S775" s="37">
        <v>10195.362435122899</v>
      </c>
    </row>
    <row r="776" spans="2:19">
      <c r="B776" s="6">
        <v>2009</v>
      </c>
      <c r="C776" s="36"/>
      <c r="D776" s="36"/>
      <c r="E776" s="36"/>
      <c r="F776" s="37">
        <v>37490.948169676063</v>
      </c>
      <c r="G776" s="37">
        <v>37490.948169676063</v>
      </c>
      <c r="H776" s="37">
        <v>37490.948169676063</v>
      </c>
      <c r="I776" s="37">
        <v>37490.948169676063</v>
      </c>
      <c r="J776" s="37">
        <v>37285.718169676096</v>
      </c>
      <c r="K776" s="37">
        <v>35199.928169676088</v>
      </c>
      <c r="L776" s="37">
        <v>35013.82816967609</v>
      </c>
      <c r="M776" s="37">
        <v>33123.318169676088</v>
      </c>
      <c r="N776" s="37">
        <v>33123.318169676088</v>
      </c>
      <c r="O776" s="37">
        <v>33123.318169676088</v>
      </c>
      <c r="P776" s="37">
        <v>33123.318169676088</v>
      </c>
      <c r="Q776" s="37">
        <v>33123.318169676088</v>
      </c>
      <c r="R776" s="37">
        <v>33123.318169676088</v>
      </c>
      <c r="S776" s="37">
        <v>33123.318169676088</v>
      </c>
    </row>
    <row r="777" spans="2:19">
      <c r="B777" s="6">
        <v>2008</v>
      </c>
      <c r="C777" s="36"/>
      <c r="D777" s="36"/>
      <c r="E777" s="37">
        <v>15030.266893457296</v>
      </c>
      <c r="F777" s="37">
        <v>15030.266893457296</v>
      </c>
      <c r="G777" s="37">
        <v>15030.266893457296</v>
      </c>
      <c r="H777" s="37">
        <v>15030.266893457296</v>
      </c>
      <c r="I777" s="37">
        <v>15030.266893457296</v>
      </c>
      <c r="J777" s="37">
        <v>13156.086893457299</v>
      </c>
      <c r="K777" s="37">
        <v>12875.1168934573</v>
      </c>
      <c r="L777" s="37">
        <v>11671.516893457299</v>
      </c>
      <c r="M777" s="37">
        <v>11671.516893457299</v>
      </c>
      <c r="N777" s="37">
        <v>11671.516893457299</v>
      </c>
      <c r="O777" s="37">
        <v>11671.516893457299</v>
      </c>
      <c r="P777" s="37">
        <v>11671.516893457299</v>
      </c>
      <c r="Q777" s="37">
        <v>11671.516893457299</v>
      </c>
      <c r="R777" s="37">
        <v>11671.516893457299</v>
      </c>
      <c r="S777" s="37">
        <v>11671.516893457299</v>
      </c>
    </row>
    <row r="778" spans="2:19">
      <c r="B778" s="6">
        <v>2007</v>
      </c>
      <c r="C778" s="36"/>
      <c r="D778" s="37">
        <v>10325.691174511752</v>
      </c>
      <c r="E778" s="37">
        <v>10325.691174511752</v>
      </c>
      <c r="F778" s="37">
        <v>10325.691174511752</v>
      </c>
      <c r="G778" s="37">
        <v>10325.691174511752</v>
      </c>
      <c r="H778" s="37">
        <v>10325.691174511752</v>
      </c>
      <c r="I778" s="37">
        <v>10325.691174511752</v>
      </c>
      <c r="J778" s="37">
        <v>8549.6511745117987</v>
      </c>
      <c r="K778" s="37">
        <v>7977.3511745117976</v>
      </c>
      <c r="L778" s="37">
        <v>7977.3511745117976</v>
      </c>
      <c r="M778" s="37">
        <v>7977.3511745117976</v>
      </c>
      <c r="N778" s="37">
        <v>7977.3511745117976</v>
      </c>
      <c r="O778" s="37">
        <v>7977.3511745117976</v>
      </c>
      <c r="P778" s="37">
        <v>7977.3511745117976</v>
      </c>
      <c r="Q778" s="37">
        <v>7977.3511745117976</v>
      </c>
      <c r="R778" s="37">
        <v>7977.3511745117976</v>
      </c>
      <c r="S778" s="37">
        <v>7977.3511745117976</v>
      </c>
    </row>
    <row r="779" spans="2:19">
      <c r="B779" s="6">
        <v>2006</v>
      </c>
      <c r="C779" s="37">
        <v>46928.344835234398</v>
      </c>
      <c r="D779" s="37">
        <v>46928.344835234398</v>
      </c>
      <c r="E779" s="37">
        <v>46928.344835234398</v>
      </c>
      <c r="F779" s="37">
        <v>46928.344835234398</v>
      </c>
      <c r="G779" s="37">
        <v>46928.344835234398</v>
      </c>
      <c r="H779" s="37">
        <v>46928.344835234398</v>
      </c>
      <c r="I779" s="37">
        <v>46928.344835234398</v>
      </c>
      <c r="J779" s="37">
        <v>37941.0648352344</v>
      </c>
      <c r="K779" s="37">
        <v>36796.784835234401</v>
      </c>
      <c r="L779" s="37">
        <v>36796.784835234401</v>
      </c>
      <c r="M779" s="37">
        <v>16672.694835234401</v>
      </c>
      <c r="N779" s="37">
        <v>16672.694835234401</v>
      </c>
      <c r="O779" s="37">
        <v>16672.694835234401</v>
      </c>
      <c r="P779" s="37">
        <v>16672.694835234401</v>
      </c>
      <c r="Q779" s="37">
        <v>16672.694835234401</v>
      </c>
      <c r="R779" s="37">
        <v>16672.694835234401</v>
      </c>
      <c r="S779" s="37">
        <v>16672.694835234401</v>
      </c>
    </row>
    <row r="780" spans="2:19">
      <c r="B780" s="6">
        <v>2005</v>
      </c>
      <c r="C780" s="37">
        <v>24474.02</v>
      </c>
      <c r="D780" s="37">
        <v>24474.02</v>
      </c>
      <c r="E780" s="37">
        <v>24474.02</v>
      </c>
      <c r="F780" s="37">
        <v>24474.02</v>
      </c>
      <c r="G780" s="37">
        <v>24474.02</v>
      </c>
      <c r="H780" s="37">
        <v>24474.02</v>
      </c>
      <c r="I780" s="37">
        <v>24474.02</v>
      </c>
      <c r="J780" s="37">
        <v>8244.2999999999938</v>
      </c>
      <c r="K780" s="37">
        <v>1774.7399999999934</v>
      </c>
      <c r="L780" s="37">
        <v>1774.7399999999934</v>
      </c>
      <c r="M780" s="37">
        <v>1774.7399999999934</v>
      </c>
      <c r="N780" s="37">
        <v>1774.7399999999934</v>
      </c>
      <c r="O780" s="37">
        <v>1774.7399999999934</v>
      </c>
      <c r="P780" s="37">
        <v>1774.7399999999934</v>
      </c>
      <c r="Q780" s="37">
        <v>1774.7399999999934</v>
      </c>
      <c r="R780" s="37">
        <v>1774.7399999999934</v>
      </c>
      <c r="S780" s="37">
        <v>1774.7399999999934</v>
      </c>
    </row>
    <row r="781" spans="2:19">
      <c r="B781" s="6">
        <v>2004</v>
      </c>
      <c r="C781" s="37">
        <v>11023.636485264602</v>
      </c>
      <c r="D781" s="37">
        <v>11023.636485264602</v>
      </c>
      <c r="E781" s="37">
        <v>11023.636485264602</v>
      </c>
      <c r="F781" s="37">
        <v>11023.636485264602</v>
      </c>
      <c r="G781" s="37">
        <v>11023.636485264602</v>
      </c>
      <c r="H781" s="37">
        <v>11023.636485264602</v>
      </c>
      <c r="I781" s="37">
        <v>11023.636485264602</v>
      </c>
      <c r="J781" s="37">
        <v>7392.7064852646008</v>
      </c>
      <c r="K781" s="37">
        <v>7119.9564852646008</v>
      </c>
      <c r="L781" s="37">
        <v>7119.9564852646008</v>
      </c>
      <c r="M781" s="37">
        <v>5917.6664852646009</v>
      </c>
      <c r="N781" s="37">
        <v>5917.6664852646009</v>
      </c>
      <c r="O781" s="37">
        <v>5917.6664852646009</v>
      </c>
      <c r="P781" s="37">
        <v>5917.6664852646009</v>
      </c>
      <c r="Q781" s="37">
        <v>5917.6664852646009</v>
      </c>
      <c r="R781" s="37">
        <v>5917.6664852646009</v>
      </c>
      <c r="S781" s="37">
        <v>5917.6664852646009</v>
      </c>
    </row>
    <row r="782" spans="2:19">
      <c r="B782" s="6">
        <v>2003</v>
      </c>
      <c r="C782" s="37">
        <v>13782.012499837459</v>
      </c>
      <c r="D782" s="37">
        <v>13782.012499837459</v>
      </c>
      <c r="E782" s="37">
        <v>13782.012499837459</v>
      </c>
      <c r="F782" s="37">
        <v>13782.012499837459</v>
      </c>
      <c r="G782" s="37">
        <v>13782.012499837459</v>
      </c>
      <c r="H782" s="37">
        <v>13782.012499837459</v>
      </c>
      <c r="I782" s="37">
        <v>13782.012499837459</v>
      </c>
      <c r="J782" s="37">
        <v>5849.0524998375004</v>
      </c>
      <c r="K782" s="37">
        <v>5849.0524998375004</v>
      </c>
      <c r="L782" s="37">
        <v>5849.0524998375004</v>
      </c>
      <c r="M782" s="37">
        <v>5849.0524998375004</v>
      </c>
      <c r="N782" s="37">
        <v>5849.0524998375004</v>
      </c>
      <c r="O782" s="37">
        <v>5849.0524998375004</v>
      </c>
      <c r="P782" s="37">
        <v>5849.0524998375004</v>
      </c>
      <c r="Q782" s="37">
        <v>5849.0524998375004</v>
      </c>
      <c r="R782" s="37">
        <v>5849.0524998375004</v>
      </c>
      <c r="S782" s="37">
        <v>5849.0524998375004</v>
      </c>
    </row>
    <row r="783" spans="2:19">
      <c r="B783" s="6">
        <v>2002</v>
      </c>
      <c r="C783" s="37">
        <v>3638.718234113388</v>
      </c>
      <c r="D783" s="37">
        <v>3638.718234113388</v>
      </c>
      <c r="E783" s="37">
        <v>3638.718234113388</v>
      </c>
      <c r="F783" s="37">
        <v>3638.718234113388</v>
      </c>
      <c r="G783" s="37">
        <v>3638.718234113388</v>
      </c>
      <c r="H783" s="37">
        <v>3638.718234113388</v>
      </c>
      <c r="I783" s="37">
        <v>3638.718234113388</v>
      </c>
      <c r="J783" s="37">
        <v>2447.5882341133893</v>
      </c>
      <c r="K783" s="37">
        <v>913.50823411338934</v>
      </c>
      <c r="L783" s="37">
        <v>913.50823411338934</v>
      </c>
      <c r="M783" s="37">
        <v>913.50823411338934</v>
      </c>
      <c r="N783" s="37">
        <v>913.50823411338934</v>
      </c>
      <c r="O783" s="37">
        <v>913.50823411338934</v>
      </c>
      <c r="P783" s="37">
        <v>913.50823411338934</v>
      </c>
      <c r="Q783" s="37">
        <v>913.50823411338934</v>
      </c>
      <c r="R783" s="37">
        <v>913.50823411338934</v>
      </c>
      <c r="S783" s="37">
        <v>913.50823411338934</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33553.660057999994</v>
      </c>
      <c r="D785" s="37">
        <v>33553.660057999994</v>
      </c>
      <c r="E785" s="37">
        <v>33553.660057999994</v>
      </c>
      <c r="F785" s="37">
        <v>33553.660057999994</v>
      </c>
      <c r="G785" s="37">
        <v>33553.660057999994</v>
      </c>
      <c r="H785" s="37">
        <v>33553.660057999994</v>
      </c>
      <c r="I785" s="37">
        <v>33553.660057999994</v>
      </c>
      <c r="J785" s="37">
        <v>33553.660057999994</v>
      </c>
      <c r="K785" s="37">
        <v>33553.660057999994</v>
      </c>
      <c r="L785" s="37">
        <v>33553.660057999994</v>
      </c>
      <c r="M785" s="37">
        <v>33553.660057999994</v>
      </c>
      <c r="N785" s="37">
        <v>33553.660057999994</v>
      </c>
      <c r="O785" s="37">
        <v>33553.660057999994</v>
      </c>
      <c r="P785" s="37">
        <v>33553.660057999994</v>
      </c>
      <c r="Q785" s="37">
        <v>33553.660057999994</v>
      </c>
      <c r="R785" s="37">
        <v>33553.660057999994</v>
      </c>
      <c r="S785" s="37">
        <v>33553.660057999994</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133400.39211244986</v>
      </c>
      <c r="D856" s="8">
        <f>SUM(D778:D855)</f>
        <v>143726.0832869616</v>
      </c>
      <c r="E856" s="8">
        <f>SUM(E777:E855)</f>
        <v>158756.35018041887</v>
      </c>
      <c r="F856" s="8">
        <f>SUM(F776:F855)</f>
        <v>196247.29835009493</v>
      </c>
      <c r="G856" s="8">
        <f>SUM(G775:G855)</f>
        <v>208628.54078521789</v>
      </c>
      <c r="H856" s="8">
        <f>SUM(H769:H855)</f>
        <v>235676.34078521788</v>
      </c>
      <c r="I856" s="8">
        <f>SUM(I769:I855)</f>
        <v>242290.1143546332</v>
      </c>
      <c r="J856" s="8">
        <f t="shared" ref="J856" si="13">SUM(J769:J855)</f>
        <v>232314.298138746</v>
      </c>
      <c r="K856" s="8">
        <f>SUM(K769:K855)</f>
        <v>226588.92993023997</v>
      </c>
      <c r="L856" s="8">
        <f t="shared" ref="L856" si="14">SUM(L769:L855)</f>
        <v>225361.82993023994</v>
      </c>
      <c r="M856" s="8">
        <f>SUM(M769:M855)</f>
        <v>226923.25508950854</v>
      </c>
      <c r="N856" s="11">
        <f>SUM(N764:N855)</f>
        <v>249183.91795923462</v>
      </c>
      <c r="O856" s="11">
        <f>SUM(O764:O855)</f>
        <v>289398.12225616799</v>
      </c>
      <c r="P856" s="11">
        <f>SUM(P764:P855)</f>
        <v>300602.59916722908</v>
      </c>
      <c r="Q856" s="11">
        <f>SUM(Q764:Q855)</f>
        <v>366894.14189790608</v>
      </c>
      <c r="R856" s="11">
        <f>SUM(R763:R855)</f>
        <v>397689.50715609081</v>
      </c>
      <c r="S856" s="11">
        <f>SUM(S763:S855)</f>
        <v>417677.62715609081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46231.83</v>
      </c>
    </row>
    <row r="859" spans="1:19">
      <c r="A859" s="38"/>
      <c r="B859" s="6">
        <v>2021</v>
      </c>
      <c r="C859" s="36"/>
      <c r="D859" s="36"/>
      <c r="E859" s="36"/>
      <c r="F859" s="36"/>
      <c r="G859" s="36"/>
      <c r="H859" s="36"/>
      <c r="I859" s="36"/>
      <c r="J859" s="36"/>
      <c r="K859" s="36"/>
      <c r="L859" s="36"/>
      <c r="M859" s="36"/>
      <c r="N859" s="36"/>
      <c r="O859" s="36"/>
      <c r="P859" s="36"/>
      <c r="Q859" s="36"/>
      <c r="R859" s="37">
        <v>38727.049828939067</v>
      </c>
      <c r="S859" s="37">
        <v>38727.049828939067</v>
      </c>
    </row>
    <row r="860" spans="1:19">
      <c r="B860" s="6">
        <v>2020</v>
      </c>
      <c r="C860" s="36"/>
      <c r="D860" s="36"/>
      <c r="E860" s="36"/>
      <c r="F860" s="36"/>
      <c r="G860" s="36"/>
      <c r="H860" s="36"/>
      <c r="I860" s="36"/>
      <c r="J860" s="36"/>
      <c r="K860" s="36"/>
      <c r="L860" s="36"/>
      <c r="M860" s="36"/>
      <c r="N860" s="36"/>
      <c r="O860" s="36"/>
      <c r="P860" s="36"/>
      <c r="Q860" s="37">
        <v>62197.324290022327</v>
      </c>
      <c r="R860" s="37">
        <v>62197.324290022327</v>
      </c>
      <c r="S860" s="37">
        <v>62197.324290022327</v>
      </c>
    </row>
    <row r="861" spans="1:19">
      <c r="A861" s="40"/>
      <c r="B861" s="6">
        <v>2019</v>
      </c>
      <c r="C861" s="36"/>
      <c r="D861" s="36"/>
      <c r="E861" s="36"/>
      <c r="F861" s="36"/>
      <c r="G861" s="36"/>
      <c r="H861" s="36"/>
      <c r="I861" s="36"/>
      <c r="J861" s="36"/>
      <c r="K861" s="36"/>
      <c r="L861" s="36"/>
      <c r="M861" s="36"/>
      <c r="N861" s="36"/>
      <c r="O861" s="36"/>
      <c r="P861" s="37">
        <v>60395.071706258124</v>
      </c>
      <c r="Q861" s="37">
        <v>60395.071706258124</v>
      </c>
      <c r="R861" s="37">
        <v>60395.071706258124</v>
      </c>
      <c r="S861" s="37">
        <v>60395.071706258124</v>
      </c>
    </row>
    <row r="862" spans="1:19">
      <c r="A862" s="40"/>
      <c r="B862" s="6">
        <v>2018</v>
      </c>
      <c r="C862" s="36"/>
      <c r="D862" s="36"/>
      <c r="E862" s="36"/>
      <c r="F862" s="36"/>
      <c r="G862" s="36"/>
      <c r="H862" s="36"/>
      <c r="I862" s="36"/>
      <c r="J862" s="36"/>
      <c r="K862" s="36"/>
      <c r="L862" s="36"/>
      <c r="M862" s="36"/>
      <c r="N862" s="36"/>
      <c r="O862" s="37">
        <v>169702.53463688699</v>
      </c>
      <c r="P862" s="37">
        <v>169702.53463688699</v>
      </c>
      <c r="Q862" s="37">
        <v>169702.53463688699</v>
      </c>
      <c r="R862" s="37">
        <v>169702.53463688699</v>
      </c>
      <c r="S862" s="37">
        <v>169702.53463688699</v>
      </c>
    </row>
    <row r="863" spans="1:19">
      <c r="A863" s="40"/>
      <c r="B863" s="6">
        <v>2017</v>
      </c>
      <c r="C863" s="36"/>
      <c r="D863" s="36"/>
      <c r="E863" s="36"/>
      <c r="F863" s="36"/>
      <c r="G863" s="36"/>
      <c r="H863" s="36"/>
      <c r="I863" s="36"/>
      <c r="J863" s="36"/>
      <c r="K863" s="36"/>
      <c r="L863" s="36"/>
      <c r="M863" s="36"/>
      <c r="N863" s="37">
        <v>39771.596559542901</v>
      </c>
      <c r="O863" s="37">
        <v>39771.596559542901</v>
      </c>
      <c r="P863" s="37">
        <v>39771.596559542901</v>
      </c>
      <c r="Q863" s="37">
        <v>39771.596559542901</v>
      </c>
      <c r="R863" s="37">
        <v>39771.596559542901</v>
      </c>
      <c r="S863" s="37">
        <v>39771.596559542901</v>
      </c>
    </row>
    <row r="864" spans="1:19">
      <c r="B864" s="6">
        <v>2016</v>
      </c>
      <c r="C864" s="36"/>
      <c r="D864" s="36"/>
      <c r="E864" s="36"/>
      <c r="F864" s="36"/>
      <c r="G864" s="36"/>
      <c r="H864" s="36"/>
      <c r="I864" s="36"/>
      <c r="J864" s="36"/>
      <c r="K864" s="36"/>
      <c r="L864" s="36"/>
      <c r="M864" s="37">
        <v>15637.486892469313</v>
      </c>
      <c r="N864" s="37">
        <v>15637.486892469313</v>
      </c>
      <c r="O864" s="37">
        <v>15637.486892469313</v>
      </c>
      <c r="P864" s="37">
        <v>15637.486892469313</v>
      </c>
      <c r="Q864" s="37">
        <v>15637.486892469313</v>
      </c>
      <c r="R864" s="37">
        <v>15637.486892469313</v>
      </c>
      <c r="S864" s="37">
        <v>15637.486892469313</v>
      </c>
    </row>
    <row r="865" spans="2:19">
      <c r="B865" s="6">
        <v>2015</v>
      </c>
      <c r="C865" s="36"/>
      <c r="D865" s="36"/>
      <c r="E865" s="36"/>
      <c r="F865" s="36"/>
      <c r="G865" s="36"/>
      <c r="H865" s="36"/>
      <c r="I865" s="36"/>
      <c r="J865" s="36"/>
      <c r="K865" s="36"/>
      <c r="L865" s="37">
        <v>65596.153245921407</v>
      </c>
      <c r="M865" s="37">
        <v>65596.153245921407</v>
      </c>
      <c r="N865" s="37">
        <v>65596.153245921407</v>
      </c>
      <c r="O865" s="37">
        <v>65596.153245921407</v>
      </c>
      <c r="P865" s="37">
        <v>65596.153245921407</v>
      </c>
      <c r="Q865" s="37">
        <v>65596.153245921407</v>
      </c>
      <c r="R865" s="37">
        <v>65596.153245921407</v>
      </c>
      <c r="S865" s="37">
        <v>65596.153245921407</v>
      </c>
    </row>
    <row r="866" spans="2:19">
      <c r="B866" s="6">
        <v>2014</v>
      </c>
      <c r="C866" s="36"/>
      <c r="D866" s="36"/>
      <c r="E866" s="36"/>
      <c r="F866" s="36"/>
      <c r="G866" s="36"/>
      <c r="H866" s="36"/>
      <c r="I866" s="36"/>
      <c r="J866" s="36"/>
      <c r="K866" s="37">
        <v>33116.428536734551</v>
      </c>
      <c r="L866" s="37">
        <v>33116.428536734551</v>
      </c>
      <c r="M866" s="37">
        <v>33116.428536734551</v>
      </c>
      <c r="N866" s="37">
        <v>33116.428536734551</v>
      </c>
      <c r="O866" s="37">
        <v>33116.428536734551</v>
      </c>
      <c r="P866" s="37">
        <v>33116.428536734551</v>
      </c>
      <c r="Q866" s="37">
        <v>33116.428536734551</v>
      </c>
      <c r="R866" s="37">
        <v>33116.428536734551</v>
      </c>
      <c r="S866" s="37">
        <v>33116.428536734551</v>
      </c>
    </row>
    <row r="867" spans="2:19">
      <c r="B867" s="6">
        <v>2013</v>
      </c>
      <c r="C867" s="36"/>
      <c r="D867" s="36"/>
      <c r="E867" s="36"/>
      <c r="F867" s="36"/>
      <c r="G867" s="36"/>
      <c r="H867" s="36"/>
      <c r="I867" s="36"/>
      <c r="J867" s="37">
        <v>36546.563020471178</v>
      </c>
      <c r="K867" s="37">
        <v>36546.563020471178</v>
      </c>
      <c r="L867" s="37">
        <v>35935.593020471199</v>
      </c>
      <c r="M867" s="37">
        <v>35935.593020471199</v>
      </c>
      <c r="N867" s="37">
        <v>35935.593020471199</v>
      </c>
      <c r="O867" s="37">
        <v>35935.593020471199</v>
      </c>
      <c r="P867" s="37">
        <v>35935.593020471199</v>
      </c>
      <c r="Q867" s="37">
        <v>35935.593020471199</v>
      </c>
      <c r="R867" s="37">
        <v>35935.593020471199</v>
      </c>
      <c r="S867" s="37">
        <v>35935.593020471199</v>
      </c>
    </row>
    <row r="868" spans="2:19">
      <c r="B868" s="6">
        <v>2012</v>
      </c>
      <c r="C868" s="36"/>
      <c r="D868" s="36"/>
      <c r="E868" s="36"/>
      <c r="F868" s="36"/>
      <c r="G868" s="36"/>
      <c r="H868" s="36"/>
      <c r="I868" s="37">
        <v>42265.726085658403</v>
      </c>
      <c r="J868" s="37">
        <v>42265.726085658403</v>
      </c>
      <c r="K868" s="37">
        <v>42265.726085658403</v>
      </c>
      <c r="L868" s="37">
        <v>42265.726085658403</v>
      </c>
      <c r="M868" s="37">
        <v>42265.726085658403</v>
      </c>
      <c r="N868" s="37">
        <v>42265.726085658403</v>
      </c>
      <c r="O868" s="37">
        <v>42265.726085658403</v>
      </c>
      <c r="P868" s="37">
        <v>42265.726085658403</v>
      </c>
      <c r="Q868" s="37">
        <v>42265.726085658403</v>
      </c>
      <c r="R868" s="37">
        <v>42265.726085658403</v>
      </c>
      <c r="S868" s="37">
        <v>42265.726085658403</v>
      </c>
    </row>
    <row r="869" spans="2:19">
      <c r="B869" s="6">
        <v>2011</v>
      </c>
      <c r="C869" s="36"/>
      <c r="D869" s="36"/>
      <c r="E869" s="36"/>
      <c r="F869" s="36"/>
      <c r="G869" s="36"/>
      <c r="H869" s="37">
        <v>17073.110004420054</v>
      </c>
      <c r="I869" s="37">
        <v>17073.110004420054</v>
      </c>
      <c r="J869" s="37">
        <v>17073.110004420054</v>
      </c>
      <c r="K869" s="37">
        <v>17073.110004420054</v>
      </c>
      <c r="L869" s="37">
        <v>17073.110004420054</v>
      </c>
      <c r="M869" s="37">
        <v>17073.110004420054</v>
      </c>
      <c r="N869" s="37">
        <v>17073.110004420054</v>
      </c>
      <c r="O869" s="37">
        <v>17073.110004420054</v>
      </c>
      <c r="P869" s="37">
        <v>17073.110004420054</v>
      </c>
      <c r="Q869" s="37">
        <v>17073.110004420054</v>
      </c>
      <c r="R869" s="37">
        <v>17073.110004420054</v>
      </c>
      <c r="S869" s="37">
        <v>17073.110004420054</v>
      </c>
    </row>
    <row r="870" spans="2:19">
      <c r="B870" s="6">
        <v>2010</v>
      </c>
      <c r="C870" s="36"/>
      <c r="D870" s="36"/>
      <c r="E870" s="36"/>
      <c r="F870" s="36"/>
      <c r="G870" s="37">
        <v>2103.9637063729024</v>
      </c>
      <c r="H870" s="37">
        <v>2103.9637063729024</v>
      </c>
      <c r="I870" s="37">
        <v>2103.9637063729024</v>
      </c>
      <c r="J870" s="37">
        <v>2103.9637063729024</v>
      </c>
      <c r="K870" s="37">
        <v>2103.9637063729024</v>
      </c>
      <c r="L870" s="37">
        <v>2103.9637063729024</v>
      </c>
      <c r="M870" s="37">
        <v>2103.9637063729024</v>
      </c>
      <c r="N870" s="37">
        <v>2103.9637063729024</v>
      </c>
      <c r="O870" s="37">
        <v>2103.9637063729024</v>
      </c>
      <c r="P870" s="37">
        <v>2103.9637063729024</v>
      </c>
      <c r="Q870" s="37">
        <v>2103.9637063729024</v>
      </c>
      <c r="R870" s="37">
        <v>2103.9637063729024</v>
      </c>
      <c r="S870" s="37">
        <v>2103.9637063729024</v>
      </c>
    </row>
    <row r="871" spans="2:19">
      <c r="B871" s="6">
        <v>2009</v>
      </c>
      <c r="C871" s="36"/>
      <c r="D871" s="36"/>
      <c r="E871" s="36"/>
      <c r="F871" s="37">
        <v>50487.512833215602</v>
      </c>
      <c r="G871" s="37">
        <v>50487.512833215551</v>
      </c>
      <c r="H871" s="37">
        <v>50487.512833215551</v>
      </c>
      <c r="I871" s="37">
        <v>50487.512833215551</v>
      </c>
      <c r="J871" s="37">
        <v>50487.512833215551</v>
      </c>
      <c r="K871" s="37">
        <v>50487.512833215551</v>
      </c>
      <c r="L871" s="37">
        <v>50487.512833215551</v>
      </c>
      <c r="M871" s="37">
        <v>50229.212833215599</v>
      </c>
      <c r="N871" s="37">
        <v>50229.212833215599</v>
      </c>
      <c r="O871" s="37">
        <v>50229.212833215599</v>
      </c>
      <c r="P871" s="37">
        <v>50229.212833215599</v>
      </c>
      <c r="Q871" s="37">
        <v>50229.212833215599</v>
      </c>
      <c r="R871" s="37">
        <v>50229.212833215599</v>
      </c>
      <c r="S871" s="37">
        <v>50229.212833215599</v>
      </c>
    </row>
    <row r="872" spans="2:19">
      <c r="B872" s="6">
        <v>2008</v>
      </c>
      <c r="C872" s="36"/>
      <c r="D872" s="36"/>
      <c r="E872" s="37">
        <v>18796.823041360702</v>
      </c>
      <c r="F872" s="37">
        <v>18796.823041360702</v>
      </c>
      <c r="G872" s="37">
        <v>18796.823041360702</v>
      </c>
      <c r="H872" s="37">
        <v>18796.823041360702</v>
      </c>
      <c r="I872" s="37">
        <v>18796.823041360702</v>
      </c>
      <c r="J872" s="37">
        <v>18425.213041360701</v>
      </c>
      <c r="K872" s="37">
        <v>18425.213041360701</v>
      </c>
      <c r="L872" s="37">
        <v>18425.213041360701</v>
      </c>
      <c r="M872" s="37">
        <v>18238.913041360702</v>
      </c>
      <c r="N872" s="37">
        <v>18238.913041360702</v>
      </c>
      <c r="O872" s="37">
        <v>18238.913041360702</v>
      </c>
      <c r="P872" s="37">
        <v>18238.913041360702</v>
      </c>
      <c r="Q872" s="37">
        <v>18238.913041360702</v>
      </c>
      <c r="R872" s="37">
        <v>18238.913041360702</v>
      </c>
      <c r="S872" s="37">
        <v>18238.913041360702</v>
      </c>
    </row>
    <row r="873" spans="2:19">
      <c r="B873" s="6">
        <v>2007</v>
      </c>
      <c r="C873" s="36"/>
      <c r="D873" s="37">
        <v>10830.42</v>
      </c>
      <c r="E873" s="37">
        <v>10830.42</v>
      </c>
      <c r="F873" s="37">
        <v>10830.42</v>
      </c>
      <c r="G873" s="37">
        <v>10830.42</v>
      </c>
      <c r="H873" s="37">
        <v>10830.42</v>
      </c>
      <c r="I873" s="37">
        <v>10830.42</v>
      </c>
      <c r="J873" s="37">
        <v>10830.42</v>
      </c>
      <c r="K873" s="37">
        <v>10830.42</v>
      </c>
      <c r="L873" s="37">
        <v>10830.42</v>
      </c>
      <c r="M873" s="37">
        <v>10830.42</v>
      </c>
      <c r="N873" s="37">
        <v>10830.42</v>
      </c>
      <c r="O873" s="37">
        <v>10830.42</v>
      </c>
      <c r="P873" s="37">
        <v>10830.42</v>
      </c>
      <c r="Q873" s="37">
        <v>10830.42</v>
      </c>
      <c r="R873" s="37">
        <v>10830.42</v>
      </c>
      <c r="S873" s="37">
        <v>10830.42</v>
      </c>
    </row>
    <row r="874" spans="2:19">
      <c r="B874" s="6">
        <v>2006</v>
      </c>
      <c r="C874" s="37">
        <v>59644.526146985001</v>
      </c>
      <c r="D874" s="37">
        <v>59644.526146985001</v>
      </c>
      <c r="E874" s="37">
        <v>59644.526146985001</v>
      </c>
      <c r="F874" s="37">
        <v>59644.526146985001</v>
      </c>
      <c r="G874" s="37">
        <v>59644.526146985001</v>
      </c>
      <c r="H874" s="37">
        <v>59644.526146985001</v>
      </c>
      <c r="I874" s="37">
        <v>59644.526146985001</v>
      </c>
      <c r="J874" s="37">
        <v>57908.396146985004</v>
      </c>
      <c r="K874" s="37">
        <v>57908.396146985004</v>
      </c>
      <c r="L874" s="37">
        <v>57908.396146985004</v>
      </c>
      <c r="M874" s="37">
        <v>27840.206146985005</v>
      </c>
      <c r="N874" s="37">
        <v>27840.206146985005</v>
      </c>
      <c r="O874" s="37">
        <v>27840.206146985005</v>
      </c>
      <c r="P874" s="37">
        <v>27840.206146985005</v>
      </c>
      <c r="Q874" s="37">
        <v>27840.206146985005</v>
      </c>
      <c r="R874" s="37">
        <v>27840.206146985005</v>
      </c>
      <c r="S874" s="37">
        <v>27840.206146985005</v>
      </c>
    </row>
    <row r="875" spans="2:19">
      <c r="B875" s="6">
        <v>2005</v>
      </c>
      <c r="C875" s="37">
        <v>11855.853617934727</v>
      </c>
      <c r="D875" s="37">
        <v>11855.853617934727</v>
      </c>
      <c r="E875" s="37">
        <v>11855.853617934727</v>
      </c>
      <c r="F875" s="37">
        <v>11855.853617934727</v>
      </c>
      <c r="G875" s="37">
        <v>11855.853617934727</v>
      </c>
      <c r="H875" s="37">
        <v>11855.853617934727</v>
      </c>
      <c r="I875" s="37">
        <v>11855.853617934727</v>
      </c>
      <c r="J875" s="37">
        <v>11234.843617934699</v>
      </c>
      <c r="K875" s="37">
        <v>11234.843617934699</v>
      </c>
      <c r="L875" s="37">
        <v>11234.843617934699</v>
      </c>
      <c r="M875" s="37">
        <v>11072.3636179347</v>
      </c>
      <c r="N875" s="37">
        <v>11072.3636179347</v>
      </c>
      <c r="O875" s="37">
        <v>11072.3636179347</v>
      </c>
      <c r="P875" s="37">
        <v>11072.3636179347</v>
      </c>
      <c r="Q875" s="37">
        <v>11072.3636179347</v>
      </c>
      <c r="R875" s="37">
        <v>11072.3636179347</v>
      </c>
      <c r="S875" s="37">
        <v>11072.3636179347</v>
      </c>
    </row>
    <row r="876" spans="2:19">
      <c r="B876" s="6">
        <v>2004</v>
      </c>
      <c r="C876" s="37">
        <v>12033.941495933286</v>
      </c>
      <c r="D876" s="37">
        <v>12033.941495933286</v>
      </c>
      <c r="E876" s="37">
        <v>12033.941495933286</v>
      </c>
      <c r="F876" s="37">
        <v>12033.941495933286</v>
      </c>
      <c r="G876" s="37">
        <v>12033.941495933286</v>
      </c>
      <c r="H876" s="37">
        <v>12033.941495933286</v>
      </c>
      <c r="I876" s="37">
        <v>12033.941495933286</v>
      </c>
      <c r="J876" s="37">
        <v>10563.881495933301</v>
      </c>
      <c r="K876" s="37">
        <v>3899.4514959333014</v>
      </c>
      <c r="L876" s="37">
        <v>3899.4514959333014</v>
      </c>
      <c r="M876" s="37">
        <v>3899.4514959333014</v>
      </c>
      <c r="N876" s="37">
        <v>3899.4514959333014</v>
      </c>
      <c r="O876" s="37">
        <v>3899.4514959333014</v>
      </c>
      <c r="P876" s="37">
        <v>3899.4514959333014</v>
      </c>
      <c r="Q876" s="37">
        <v>3899.4514959333014</v>
      </c>
      <c r="R876" s="37">
        <v>3899.4514959333014</v>
      </c>
      <c r="S876" s="37">
        <v>3899.4514959333014</v>
      </c>
    </row>
    <row r="877" spans="2:19">
      <c r="B877" s="6">
        <v>2003</v>
      </c>
      <c r="C877" s="37">
        <v>16870.585879745871</v>
      </c>
      <c r="D877" s="37">
        <v>16870.585879745871</v>
      </c>
      <c r="E877" s="37">
        <v>16870.585879745871</v>
      </c>
      <c r="F877" s="37">
        <v>16870.585879745871</v>
      </c>
      <c r="G877" s="37">
        <v>16870.585879745871</v>
      </c>
      <c r="H877" s="37">
        <v>16870.585879745871</v>
      </c>
      <c r="I877" s="37">
        <v>16845.755879745899</v>
      </c>
      <c r="J877" s="37">
        <v>15756.955879745899</v>
      </c>
      <c r="K877" s="37">
        <v>15756.955879745899</v>
      </c>
      <c r="L877" s="37">
        <v>15756.955879745899</v>
      </c>
      <c r="M877" s="37">
        <v>15756.955879745899</v>
      </c>
      <c r="N877" s="37">
        <v>15756.955879745899</v>
      </c>
      <c r="O877" s="37">
        <v>15756.955879745899</v>
      </c>
      <c r="P877" s="37">
        <v>15756.955879745899</v>
      </c>
      <c r="Q877" s="37">
        <v>15756.955879745899</v>
      </c>
      <c r="R877" s="37">
        <v>15756.955879745899</v>
      </c>
      <c r="S877" s="37">
        <v>15756.955879745899</v>
      </c>
    </row>
    <row r="878" spans="2:19">
      <c r="B878" s="6">
        <v>2002</v>
      </c>
      <c r="C878" s="37">
        <v>22804.985609183572</v>
      </c>
      <c r="D878" s="37">
        <v>22804.985609183572</v>
      </c>
      <c r="E878" s="37">
        <v>22804.985609183572</v>
      </c>
      <c r="F878" s="37">
        <v>22804.985609183572</v>
      </c>
      <c r="G878" s="37">
        <v>22804.985609183572</v>
      </c>
      <c r="H878" s="37">
        <v>22804.985609183572</v>
      </c>
      <c r="I878" s="37">
        <v>22804.985609183572</v>
      </c>
      <c r="J878" s="37">
        <v>20033.365609183602</v>
      </c>
      <c r="K878" s="37">
        <v>17686.295609183599</v>
      </c>
      <c r="L878" s="37">
        <v>17686.295609183599</v>
      </c>
      <c r="M878" s="37">
        <v>17686.295609183599</v>
      </c>
      <c r="N878" s="37">
        <v>17686.295609183599</v>
      </c>
      <c r="O878" s="37">
        <v>17686.295609183599</v>
      </c>
      <c r="P878" s="37">
        <v>17686.295609183599</v>
      </c>
      <c r="Q878" s="37">
        <v>17686.295609183599</v>
      </c>
      <c r="R878" s="37">
        <v>17686.295609183599</v>
      </c>
      <c r="S878" s="37">
        <v>17686.295609183599</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123209.89274978243</v>
      </c>
      <c r="D951" s="8">
        <f>SUM(D873:D950)</f>
        <v>134040.31274978246</v>
      </c>
      <c r="E951" s="8">
        <f>SUM(E872:E950)</f>
        <v>152837.13579114317</v>
      </c>
      <c r="F951" s="8">
        <f>SUM(F871:F950)</f>
        <v>203324.64862435873</v>
      </c>
      <c r="G951" s="8">
        <f>SUM(G870:G950)</f>
        <v>205428.61233073159</v>
      </c>
      <c r="H951" s="8">
        <f>SUM(H864:H950)</f>
        <v>222501.72233515163</v>
      </c>
      <c r="I951" s="8">
        <f>SUM(I864:I950)</f>
        <v>264742.61842081009</v>
      </c>
      <c r="J951" s="8">
        <f t="shared" ref="J951" si="15">SUM(J864:J950)</f>
        <v>293229.95144128136</v>
      </c>
      <c r="K951" s="8">
        <f>SUM(K864:K950)</f>
        <v>317334.87997801579</v>
      </c>
      <c r="L951" s="8">
        <f t="shared" ref="L951" si="16">SUM(L864:L950)</f>
        <v>382320.06322393718</v>
      </c>
      <c r="M951" s="8">
        <f>SUM(M864:M950)</f>
        <v>367282.28011640656</v>
      </c>
      <c r="N951" s="11">
        <f>SUM(N859:N950)</f>
        <v>407053.87667594943</v>
      </c>
      <c r="O951" s="11">
        <f>SUM(O859:O950)</f>
        <v>576756.41131283657</v>
      </c>
      <c r="P951" s="11">
        <f>SUM(P859:P950)</f>
        <v>637151.48301909491</v>
      </c>
      <c r="Q951" s="11">
        <f>SUM(Q859:Q950)</f>
        <v>699348.80730911705</v>
      </c>
      <c r="R951" s="11">
        <f>SUM(R858:R950)</f>
        <v>738075.85713805619</v>
      </c>
      <c r="S951" s="11">
        <f>SUM(S858:S950)</f>
        <v>784307.68713805615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990</v>
      </c>
      <c r="Q956" s="37">
        <v>990</v>
      </c>
      <c r="R956" s="37">
        <v>990</v>
      </c>
      <c r="S956" s="37">
        <v>990</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v>12080.6</v>
      </c>
      <c r="M960" s="37">
        <v>12080.6</v>
      </c>
      <c r="N960" s="37">
        <v>12080.6</v>
      </c>
      <c r="O960" s="37">
        <v>0</v>
      </c>
      <c r="P960" s="37">
        <v>0</v>
      </c>
      <c r="Q960" s="37">
        <v>0</v>
      </c>
      <c r="R960" s="37">
        <v>0</v>
      </c>
      <c r="S960" s="37">
        <v>0</v>
      </c>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v>3752.2354639999999</v>
      </c>
      <c r="K962" s="37">
        <v>3752.2354639999999</v>
      </c>
      <c r="L962" s="37">
        <v>3752.2354639999999</v>
      </c>
      <c r="M962" s="37">
        <v>3752.2354639999999</v>
      </c>
      <c r="N962" s="37">
        <v>3752.2354639999999</v>
      </c>
      <c r="O962" s="37">
        <v>3752.2354639999999</v>
      </c>
      <c r="P962" s="37">
        <v>3752.2354639999999</v>
      </c>
      <c r="Q962" s="37">
        <v>3752.2354639999999</v>
      </c>
      <c r="R962" s="37">
        <v>3752.2354639999999</v>
      </c>
      <c r="S962" s="37">
        <v>3752.2354639999999</v>
      </c>
    </row>
    <row r="963" spans="2:19">
      <c r="B963" s="6">
        <v>2012</v>
      </c>
      <c r="C963" s="36"/>
      <c r="D963" s="36"/>
      <c r="E963" s="36"/>
      <c r="F963" s="36"/>
      <c r="G963" s="36"/>
      <c r="H963" s="36"/>
      <c r="I963" s="37">
        <v>14910.740351075878</v>
      </c>
      <c r="J963" s="37">
        <v>14910.740351075878</v>
      </c>
      <c r="K963" s="37">
        <v>14910.740351075878</v>
      </c>
      <c r="L963" s="37">
        <v>14910.740351075878</v>
      </c>
      <c r="M963" s="37">
        <v>14910.740351075878</v>
      </c>
      <c r="N963" s="37">
        <v>14910.740351075878</v>
      </c>
      <c r="O963" s="37">
        <v>0</v>
      </c>
      <c r="P963" s="37">
        <v>0</v>
      </c>
      <c r="Q963" s="37">
        <v>0</v>
      </c>
      <c r="R963" s="37">
        <v>0</v>
      </c>
      <c r="S963" s="37">
        <v>0</v>
      </c>
    </row>
    <row r="964" spans="2:19">
      <c r="B964" s="6">
        <v>2011</v>
      </c>
      <c r="C964" s="36"/>
      <c r="D964" s="36"/>
      <c r="E964" s="36"/>
      <c r="F964" s="36"/>
      <c r="G964" s="36"/>
      <c r="H964" s="37">
        <v>75421.079999999987</v>
      </c>
      <c r="I964" s="37">
        <v>75421.079999999987</v>
      </c>
      <c r="J964" s="37">
        <v>75421.079999999987</v>
      </c>
      <c r="K964" s="37">
        <v>75421.079999999987</v>
      </c>
      <c r="L964" s="37">
        <v>75421.079999999987</v>
      </c>
      <c r="M964" s="37">
        <v>75421.079999999987</v>
      </c>
      <c r="N964" s="37">
        <v>75421.079999999987</v>
      </c>
      <c r="O964" s="37">
        <v>75421.079999999987</v>
      </c>
      <c r="P964" s="37">
        <v>75421.079999999987</v>
      </c>
      <c r="Q964" s="37">
        <v>55867.259999999987</v>
      </c>
      <c r="R964" s="37">
        <v>55867.259999999987</v>
      </c>
      <c r="S964" s="37">
        <f>R964-18622.42</f>
        <v>37244.839999999989</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v>9179.72755070524</v>
      </c>
      <c r="G966" s="37">
        <v>9179.72755070524</v>
      </c>
      <c r="H966" s="37">
        <v>9179.72755070524</v>
      </c>
      <c r="I966" s="37">
        <v>9179.72755070524</v>
      </c>
      <c r="J966" s="37">
        <v>9179.72755070524</v>
      </c>
      <c r="K966" s="37">
        <v>9179.72755070524</v>
      </c>
      <c r="L966" s="37">
        <v>9179.72755070524</v>
      </c>
      <c r="M966" s="37">
        <v>9179.72755070524</v>
      </c>
      <c r="N966" s="37">
        <v>9179.72755070524</v>
      </c>
      <c r="O966" s="37">
        <v>9179.72755070524</v>
      </c>
      <c r="P966" s="37">
        <v>9179.72755070524</v>
      </c>
      <c r="Q966" s="37">
        <v>9179.72755070524</v>
      </c>
      <c r="R966" s="37">
        <v>9179.72755070524</v>
      </c>
      <c r="S966" s="37">
        <v>9179.72755070524</v>
      </c>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v>1756.17</v>
      </c>
      <c r="D970" s="37">
        <v>1756.17</v>
      </c>
      <c r="E970" s="37">
        <v>1756.17</v>
      </c>
      <c r="F970" s="37">
        <v>1756.17</v>
      </c>
      <c r="G970" s="37">
        <v>1756.17</v>
      </c>
      <c r="H970" s="37">
        <v>1756.17</v>
      </c>
      <c r="I970" s="37">
        <v>1756.17</v>
      </c>
      <c r="J970" s="37">
        <v>1756.17</v>
      </c>
      <c r="K970" s="37">
        <v>1756.17</v>
      </c>
      <c r="L970" s="37">
        <v>1756.17</v>
      </c>
      <c r="M970" s="37">
        <v>1756.17</v>
      </c>
      <c r="N970" s="37">
        <v>1756.17</v>
      </c>
      <c r="O970" s="37">
        <v>1756.17</v>
      </c>
      <c r="P970" s="37">
        <v>1756.17</v>
      </c>
      <c r="Q970" s="37">
        <v>1756.17</v>
      </c>
      <c r="R970" s="37">
        <v>1756.17</v>
      </c>
      <c r="S970" s="37">
        <v>1756.17</v>
      </c>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1756.17</v>
      </c>
      <c r="D1046" s="8">
        <f>SUM(D968:D1045)</f>
        <v>1756.17</v>
      </c>
      <c r="E1046" s="8">
        <f>SUM(E967:E1045)</f>
        <v>1756.17</v>
      </c>
      <c r="F1046" s="8">
        <f>SUM(F966:F1045)</f>
        <v>10935.89755070524</v>
      </c>
      <c r="G1046" s="8">
        <f>SUM(G965:G1045)</f>
        <v>10935.89755070524</v>
      </c>
      <c r="H1046" s="8">
        <f>SUM(H959:H1045)</f>
        <v>86356.977550705225</v>
      </c>
      <c r="I1046" s="8">
        <f>SUM(I959:I1045)</f>
        <v>101267.7179017811</v>
      </c>
      <c r="J1046" s="8">
        <f t="shared" ref="J1046" si="17">SUM(J959:J1045)</f>
        <v>105019.95336578111</v>
      </c>
      <c r="K1046" s="8">
        <f>SUM(K959:K1045)</f>
        <v>105019.95336578111</v>
      </c>
      <c r="L1046" s="8">
        <f t="shared" ref="L1046" si="18">SUM(L959:L1045)</f>
        <v>117100.5533657811</v>
      </c>
      <c r="M1046" s="8">
        <f>SUM(M959:M1045)</f>
        <v>117100.5533657811</v>
      </c>
      <c r="N1046" s="11">
        <f>SUM(N954:N1045)</f>
        <v>117100.5533657811</v>
      </c>
      <c r="O1046" s="11">
        <f>SUM(O954:O1045)</f>
        <v>90109.213014705223</v>
      </c>
      <c r="P1046" s="11">
        <f>SUM(P954:P1045)</f>
        <v>91099.213014705223</v>
      </c>
      <c r="Q1046" s="11">
        <f>SUM(Q954:Q1045)</f>
        <v>71545.393014705231</v>
      </c>
      <c r="R1046" s="11">
        <f>SUM(R953:R1045)</f>
        <v>71545.393014705231</v>
      </c>
      <c r="S1046" s="11">
        <f>SUM(S953:S1045)</f>
        <v>52922.973014705225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v>19568.629999999997</v>
      </c>
      <c r="I1154" s="37">
        <v>19568.629999999997</v>
      </c>
      <c r="J1154" s="37">
        <v>19568.629999999997</v>
      </c>
      <c r="K1154" s="37">
        <v>19568.629999999997</v>
      </c>
      <c r="L1154" s="37">
        <v>19568.629999999997</v>
      </c>
      <c r="M1154" s="37">
        <v>19568.629999999997</v>
      </c>
      <c r="N1154" s="37">
        <v>19568.629999999997</v>
      </c>
      <c r="O1154" s="37">
        <v>19568.629999999997</v>
      </c>
      <c r="P1154" s="37">
        <v>19568.629999999997</v>
      </c>
      <c r="Q1154" s="37">
        <v>19568.629999999997</v>
      </c>
      <c r="R1154" s="37">
        <v>19568.629999999997</v>
      </c>
      <c r="S1154" s="37">
        <v>19568.629999999997</v>
      </c>
    </row>
    <row r="1155" spans="2:19">
      <c r="B1155" s="6">
        <v>2010</v>
      </c>
      <c r="C1155" s="36"/>
      <c r="D1155" s="36"/>
      <c r="E1155" s="36"/>
      <c r="F1155" s="36"/>
      <c r="G1155" s="37">
        <v>6964.91</v>
      </c>
      <c r="H1155" s="37">
        <v>6964.91</v>
      </c>
      <c r="I1155" s="37">
        <v>6964.91</v>
      </c>
      <c r="J1155" s="37">
        <v>6964.91</v>
      </c>
      <c r="K1155" s="37">
        <v>6964.91</v>
      </c>
      <c r="L1155" s="37">
        <v>6964.91</v>
      </c>
      <c r="M1155" s="37">
        <v>6964.91</v>
      </c>
      <c r="N1155" s="37">
        <v>6964.91</v>
      </c>
      <c r="O1155" s="37">
        <v>6964.91</v>
      </c>
      <c r="P1155" s="37">
        <v>6964.91</v>
      </c>
      <c r="Q1155" s="37">
        <v>6964.91</v>
      </c>
      <c r="R1155" s="37">
        <v>6964.91</v>
      </c>
      <c r="S1155" s="37">
        <v>6964.91</v>
      </c>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v>1866.64</v>
      </c>
      <c r="K1161" s="37">
        <v>1866.64</v>
      </c>
      <c r="L1161" s="37">
        <v>1866.64</v>
      </c>
      <c r="M1161" s="37">
        <v>1866.64</v>
      </c>
      <c r="N1161" s="37">
        <v>1866.64</v>
      </c>
      <c r="O1161" s="37">
        <v>1866.64</v>
      </c>
      <c r="P1161" s="37">
        <v>1866.64</v>
      </c>
      <c r="Q1161" s="37">
        <v>1866.64</v>
      </c>
      <c r="R1161" s="37">
        <v>1866.64</v>
      </c>
      <c r="S1161" s="37">
        <v>1866.64</v>
      </c>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v>20206.29</v>
      </c>
      <c r="K1168" s="37">
        <v>20206.29</v>
      </c>
      <c r="L1168" s="37">
        <v>20206.29</v>
      </c>
      <c r="M1168" s="37">
        <v>20206.29</v>
      </c>
      <c r="N1168" s="37">
        <v>20206.29</v>
      </c>
      <c r="O1168" s="37">
        <v>20206.29</v>
      </c>
      <c r="P1168" s="37">
        <v>20206.29</v>
      </c>
      <c r="Q1168" s="37">
        <v>20206.29</v>
      </c>
      <c r="R1168" s="37">
        <v>20206.29</v>
      </c>
      <c r="S1168" s="37">
        <v>20206.29</v>
      </c>
    </row>
    <row r="1169" spans="2:19">
      <c r="B1169" s="6">
        <v>1996</v>
      </c>
      <c r="C1169" s="37"/>
      <c r="D1169" s="37"/>
      <c r="E1169" s="37"/>
      <c r="F1169" s="37"/>
      <c r="G1169" s="37"/>
      <c r="H1169" s="37"/>
      <c r="I1169" s="37"/>
      <c r="J1169" s="37">
        <v>115960.58</v>
      </c>
      <c r="K1169" s="37">
        <v>115960.58</v>
      </c>
      <c r="L1169" s="37">
        <v>115960.58</v>
      </c>
      <c r="M1169" s="37">
        <v>115960.58</v>
      </c>
      <c r="N1169" s="37">
        <v>115960.58</v>
      </c>
      <c r="O1169" s="37">
        <v>115960.58</v>
      </c>
      <c r="P1169" s="37">
        <v>115960.58</v>
      </c>
      <c r="Q1169" s="37">
        <v>115960.58</v>
      </c>
      <c r="R1169" s="37">
        <v>115960.58</v>
      </c>
      <c r="S1169" s="37">
        <v>115960.58</v>
      </c>
    </row>
    <row r="1170" spans="2:19">
      <c r="B1170" s="6">
        <v>1995</v>
      </c>
      <c r="C1170" s="37"/>
      <c r="D1170" s="37"/>
      <c r="E1170" s="37"/>
      <c r="F1170" s="37"/>
      <c r="G1170" s="37"/>
      <c r="H1170" s="37"/>
      <c r="I1170" s="37"/>
      <c r="J1170" s="37">
        <v>61983.37</v>
      </c>
      <c r="K1170" s="37">
        <v>61983.37</v>
      </c>
      <c r="L1170" s="37">
        <v>61983.37</v>
      </c>
      <c r="M1170" s="37">
        <v>61983.37</v>
      </c>
      <c r="N1170" s="37">
        <v>61983.37</v>
      </c>
      <c r="O1170" s="37">
        <v>61983.37</v>
      </c>
      <c r="P1170" s="37">
        <v>61983.37</v>
      </c>
      <c r="Q1170" s="37">
        <v>61983.37</v>
      </c>
      <c r="R1170" s="37">
        <v>61983.37</v>
      </c>
      <c r="S1170" s="37">
        <v>61983.37</v>
      </c>
    </row>
    <row r="1171" spans="2:19">
      <c r="B1171" s="6">
        <v>1994</v>
      </c>
      <c r="C1171" s="37">
        <v>225962.89</v>
      </c>
      <c r="D1171" s="37">
        <v>225962.89</v>
      </c>
      <c r="E1171" s="37">
        <v>225962.89</v>
      </c>
      <c r="F1171" s="37">
        <v>225962.89</v>
      </c>
      <c r="G1171" s="37">
        <v>225962.89</v>
      </c>
      <c r="H1171" s="37">
        <v>225962.89</v>
      </c>
      <c r="I1171" s="37">
        <v>225962.89</v>
      </c>
      <c r="J1171" s="37">
        <v>287418.85000000003</v>
      </c>
      <c r="K1171" s="37">
        <v>287418.85000000003</v>
      </c>
      <c r="L1171" s="37">
        <v>287418.85000000003</v>
      </c>
      <c r="M1171" s="37">
        <v>287418.85000000003</v>
      </c>
      <c r="N1171" s="37">
        <v>287418.85000000003</v>
      </c>
      <c r="O1171" s="37">
        <v>287418.85000000003</v>
      </c>
      <c r="P1171" s="37">
        <v>287418.85000000003</v>
      </c>
      <c r="Q1171" s="37">
        <v>287418.85000000003</v>
      </c>
      <c r="R1171" s="37">
        <v>287418.85000000003</v>
      </c>
      <c r="S1171" s="37">
        <v>287418.85000000003</v>
      </c>
    </row>
    <row r="1172" spans="2:19">
      <c r="B1172" s="6">
        <v>1993</v>
      </c>
      <c r="C1172" s="37">
        <v>654249.09</v>
      </c>
      <c r="D1172" s="37">
        <v>654249.09</v>
      </c>
      <c r="E1172" s="37">
        <v>654249.09</v>
      </c>
      <c r="F1172" s="37">
        <v>654249.09</v>
      </c>
      <c r="G1172" s="37">
        <v>654249.09</v>
      </c>
      <c r="H1172" s="37">
        <v>654249.09</v>
      </c>
      <c r="I1172" s="37">
        <v>654249.09</v>
      </c>
      <c r="J1172" s="37">
        <v>654249.09</v>
      </c>
      <c r="K1172" s="37">
        <v>654249.09</v>
      </c>
      <c r="L1172" s="37">
        <v>654249.09</v>
      </c>
      <c r="M1172" s="37">
        <v>654249.09</v>
      </c>
      <c r="N1172" s="37">
        <v>654249.09</v>
      </c>
      <c r="O1172" s="37">
        <v>654249.09</v>
      </c>
      <c r="P1172" s="37">
        <v>654249.09</v>
      </c>
      <c r="Q1172" s="37">
        <v>654249.09</v>
      </c>
      <c r="R1172" s="37">
        <v>654249.09</v>
      </c>
      <c r="S1172" s="37">
        <v>654249.09</v>
      </c>
    </row>
    <row r="1173" spans="2:19">
      <c r="B1173" s="6">
        <v>1992</v>
      </c>
      <c r="C1173" s="37"/>
      <c r="D1173" s="37"/>
      <c r="E1173" s="37"/>
      <c r="F1173" s="37"/>
      <c r="G1173" s="37"/>
      <c r="H1173" s="37"/>
      <c r="I1173" s="37"/>
      <c r="J1173" s="37">
        <v>9122.1299999999992</v>
      </c>
      <c r="K1173" s="37">
        <v>9122.1299999999992</v>
      </c>
      <c r="L1173" s="37">
        <v>9122.1299999999992</v>
      </c>
      <c r="M1173" s="37">
        <v>9122.1299999999992</v>
      </c>
      <c r="N1173" s="37">
        <v>9122.1299999999992</v>
      </c>
      <c r="O1173" s="37">
        <v>9122.1299999999992</v>
      </c>
      <c r="P1173" s="37">
        <v>9122.1299999999992</v>
      </c>
      <c r="Q1173" s="37">
        <v>9122.1299999999992</v>
      </c>
      <c r="R1173" s="37">
        <v>9122.1299999999992</v>
      </c>
      <c r="S1173" s="37">
        <v>9122.1299999999992</v>
      </c>
    </row>
    <row r="1174" spans="2:19">
      <c r="B1174" s="6">
        <v>1991</v>
      </c>
      <c r="C1174" s="37"/>
      <c r="D1174" s="37"/>
      <c r="E1174" s="37"/>
      <c r="F1174" s="37"/>
      <c r="G1174" s="37"/>
      <c r="H1174" s="37"/>
      <c r="I1174" s="37"/>
      <c r="J1174" s="37">
        <v>24120.85</v>
      </c>
      <c r="K1174" s="37">
        <v>24120.85</v>
      </c>
      <c r="L1174" s="37">
        <v>24120.85</v>
      </c>
      <c r="M1174" s="37">
        <v>24120.85</v>
      </c>
      <c r="N1174" s="37">
        <v>24120.85</v>
      </c>
      <c r="O1174" s="37">
        <v>24120.85</v>
      </c>
      <c r="P1174" s="37">
        <v>24120.85</v>
      </c>
      <c r="Q1174" s="37">
        <v>24120.85</v>
      </c>
      <c r="R1174" s="37">
        <v>24120.85</v>
      </c>
      <c r="S1174" s="37">
        <v>24120.85</v>
      </c>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121"/>
      <c r="D1191" s="37"/>
      <c r="E1191" s="37"/>
      <c r="F1191" s="37"/>
      <c r="G1191" s="37"/>
      <c r="H1191" s="37"/>
      <c r="I1191" s="37"/>
      <c r="J1191" s="37">
        <v>6868.31</v>
      </c>
      <c r="K1191" s="37">
        <v>6868.31</v>
      </c>
      <c r="L1191" s="37">
        <v>6868.31</v>
      </c>
      <c r="M1191" s="37">
        <v>6868.31</v>
      </c>
      <c r="N1191" s="37">
        <v>6868.31</v>
      </c>
      <c r="O1191" s="37">
        <v>6868.31</v>
      </c>
      <c r="P1191" s="37">
        <v>6868.31</v>
      </c>
      <c r="Q1191" s="37">
        <v>6868.31</v>
      </c>
      <c r="R1191" s="37">
        <v>6868.31</v>
      </c>
      <c r="S1191" s="37">
        <v>6868.31</v>
      </c>
    </row>
    <row r="1192" spans="2:19">
      <c r="B1192" s="6">
        <v>1973</v>
      </c>
      <c r="C1192" s="121"/>
      <c r="D1192" s="37"/>
      <c r="E1192" s="37"/>
      <c r="F1192" s="37"/>
      <c r="G1192" s="37"/>
      <c r="H1192" s="37"/>
      <c r="I1192" s="37"/>
      <c r="J1192" s="37"/>
      <c r="K1192" s="37"/>
      <c r="L1192" s="37"/>
      <c r="M1192" s="37"/>
      <c r="N1192" s="37"/>
      <c r="O1192" s="37"/>
      <c r="P1192" s="37"/>
      <c r="Q1192" s="37"/>
      <c r="R1192" s="37"/>
      <c r="S1192" s="37"/>
    </row>
    <row r="1193" spans="2:19">
      <c r="B1193" s="6">
        <v>1972</v>
      </c>
      <c r="C1193" s="121"/>
      <c r="D1193" s="37"/>
      <c r="E1193" s="37"/>
      <c r="F1193" s="37"/>
      <c r="G1193" s="37"/>
      <c r="H1193" s="37"/>
      <c r="I1193" s="37"/>
      <c r="J1193" s="37">
        <v>6835.6</v>
      </c>
      <c r="K1193" s="37">
        <v>6835.6</v>
      </c>
      <c r="L1193" s="37">
        <v>6835.6</v>
      </c>
      <c r="M1193" s="37">
        <v>6835.6</v>
      </c>
      <c r="N1193" s="37">
        <v>6835.6</v>
      </c>
      <c r="O1193" s="37">
        <v>6835.6</v>
      </c>
      <c r="P1193" s="37">
        <v>6835.6</v>
      </c>
      <c r="Q1193" s="37">
        <v>6835.6</v>
      </c>
      <c r="R1193" s="37">
        <v>6835.6</v>
      </c>
      <c r="S1193" s="37">
        <v>6835.6</v>
      </c>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880211.98</v>
      </c>
      <c r="D1236" s="8">
        <f>SUM(D1158:D1235)</f>
        <v>880211.98</v>
      </c>
      <c r="E1236" s="8">
        <f>SUM(E1157:E1235)</f>
        <v>880211.98</v>
      </c>
      <c r="F1236" s="8">
        <f>SUM(F1156:F1235)</f>
        <v>880211.98</v>
      </c>
      <c r="G1236" s="8">
        <f>SUM(G1155:G1235)</f>
        <v>887176.89</v>
      </c>
      <c r="H1236" s="8">
        <f>SUM(H1149:H1235)</f>
        <v>906745.52</v>
      </c>
      <c r="I1236" s="8">
        <f>SUM(I1149:I1235)</f>
        <v>906745.52</v>
      </c>
      <c r="J1236" s="8">
        <f t="shared" ref="J1236" si="21">SUM(J1149:J1235)</f>
        <v>1215165.25</v>
      </c>
      <c r="K1236" s="8">
        <f>SUM(K1149:K1235)</f>
        <v>1215165.25</v>
      </c>
      <c r="L1236" s="8">
        <f t="shared" ref="L1236" si="22">SUM(L1149:L1235)</f>
        <v>1215165.25</v>
      </c>
      <c r="M1236" s="8">
        <f>SUM(M1149:M1235)</f>
        <v>1215165.25</v>
      </c>
      <c r="N1236" s="11">
        <f>SUM(N1144:N1235)</f>
        <v>1215165.25</v>
      </c>
      <c r="O1236" s="11">
        <f>SUM(O1144:O1235)</f>
        <v>1215165.25</v>
      </c>
      <c r="P1236" s="11">
        <f>SUM(P1144:P1235)</f>
        <v>1215165.25</v>
      </c>
      <c r="Q1236" s="11">
        <f>SUM(Q1144:Q1235)</f>
        <v>1215165.25</v>
      </c>
      <c r="R1236" s="11">
        <f>SUM(R1143:R1235)</f>
        <v>1215165.25</v>
      </c>
      <c r="S1236" s="11">
        <f>SUM(S1143:S1235)</f>
        <v>1215165.25</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v>512825.76</v>
      </c>
      <c r="D1265" s="37">
        <v>512825.76</v>
      </c>
      <c r="E1265" s="37">
        <v>512825.76</v>
      </c>
      <c r="F1265" s="37">
        <v>512825.76</v>
      </c>
      <c r="G1265" s="37">
        <v>512825.76</v>
      </c>
      <c r="H1265" s="37">
        <v>512825.76</v>
      </c>
      <c r="I1265" s="37">
        <v>512825.76</v>
      </c>
      <c r="J1265" s="37">
        <v>512825.76</v>
      </c>
      <c r="K1265" s="37">
        <v>512825.76</v>
      </c>
      <c r="L1265" s="37">
        <v>512825.76</v>
      </c>
      <c r="M1265" s="37">
        <v>512825.76</v>
      </c>
      <c r="N1265" s="37">
        <v>512825.76</v>
      </c>
      <c r="O1265" s="37">
        <v>512825.76</v>
      </c>
      <c r="P1265" s="37">
        <v>512825.76</v>
      </c>
      <c r="Q1265" s="37">
        <v>512825.76</v>
      </c>
      <c r="R1265" s="37">
        <v>512825.76</v>
      </c>
      <c r="S1265" s="37">
        <v>512825.76</v>
      </c>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512825.76</v>
      </c>
      <c r="D1331" s="8">
        <f>SUM(D1253:D1330)</f>
        <v>512825.76</v>
      </c>
      <c r="E1331" s="8">
        <f>SUM(E1252:E1330)</f>
        <v>512825.76</v>
      </c>
      <c r="F1331" s="8">
        <f>SUM(F1251:F1330)</f>
        <v>512825.76</v>
      </c>
      <c r="G1331" s="8">
        <f>SUM(G1250:G1330)</f>
        <v>512825.76</v>
      </c>
      <c r="H1331" s="8">
        <f>SUM(H1244:H1330)</f>
        <v>512825.76</v>
      </c>
      <c r="I1331" s="8">
        <f>SUM(I1244:I1330)</f>
        <v>512825.76</v>
      </c>
      <c r="J1331" s="8">
        <f t="shared" ref="J1331" si="23">SUM(J1244:J1330)</f>
        <v>512825.76</v>
      </c>
      <c r="K1331" s="8">
        <f>SUM(K1244:K1330)</f>
        <v>512825.76</v>
      </c>
      <c r="L1331" s="8">
        <f t="shared" ref="L1331" si="24">SUM(L1244:L1330)</f>
        <v>512825.76</v>
      </c>
      <c r="M1331" s="8">
        <f>SUM(M1244:M1330)</f>
        <v>512825.76</v>
      </c>
      <c r="N1331" s="11">
        <f>SUM(N1239:N1330)</f>
        <v>512825.76</v>
      </c>
      <c r="O1331" s="11">
        <f>SUM(O1239:O1330)</f>
        <v>512825.76</v>
      </c>
      <c r="P1331" s="11">
        <f>SUM(P1239:P1330)</f>
        <v>512825.76</v>
      </c>
      <c r="Q1331" s="11">
        <f>SUM(Q1239:Q1330)</f>
        <v>512825.76</v>
      </c>
      <c r="R1331" s="11">
        <f>SUM(R1238:R1330)</f>
        <v>512825.76</v>
      </c>
      <c r="S1331" s="11">
        <f>SUM(S1238:S1330)</f>
        <v>512825.76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142144.4</v>
      </c>
    </row>
    <row r="1904" spans="1:19">
      <c r="A1904" s="38"/>
      <c r="B1904" s="6">
        <v>2021</v>
      </c>
      <c r="C1904" s="36"/>
      <c r="D1904" s="36"/>
      <c r="E1904" s="36"/>
      <c r="F1904" s="36"/>
      <c r="G1904" s="36"/>
      <c r="H1904" s="36"/>
      <c r="I1904" s="36"/>
      <c r="J1904" s="36"/>
      <c r="K1904" s="36"/>
      <c r="L1904" s="36"/>
      <c r="M1904" s="36"/>
      <c r="N1904" s="36"/>
      <c r="O1904" s="36"/>
      <c r="P1904" s="36"/>
      <c r="Q1904" s="36"/>
      <c r="R1904" s="37">
        <v>92712.960000000021</v>
      </c>
      <c r="S1904" s="37">
        <v>92712.960000000021</v>
      </c>
    </row>
    <row r="1905" spans="1:19">
      <c r="B1905" s="6">
        <v>2020</v>
      </c>
      <c r="C1905" s="36"/>
      <c r="D1905" s="36"/>
      <c r="E1905" s="36"/>
      <c r="F1905" s="36"/>
      <c r="G1905" s="36"/>
      <c r="H1905" s="36"/>
      <c r="I1905" s="36"/>
      <c r="J1905" s="36"/>
      <c r="K1905" s="36"/>
      <c r="L1905" s="36"/>
      <c r="M1905" s="36"/>
      <c r="N1905" s="36"/>
      <c r="O1905" s="36"/>
      <c r="P1905" s="36"/>
      <c r="Q1905" s="37">
        <v>247549.37000000002</v>
      </c>
      <c r="R1905" s="37">
        <v>247549.37000000002</v>
      </c>
      <c r="S1905" s="37">
        <v>247549.37000000002</v>
      </c>
    </row>
    <row r="1906" spans="1:19">
      <c r="A1906" s="40"/>
      <c r="B1906" s="6">
        <v>2019</v>
      </c>
      <c r="C1906" s="36"/>
      <c r="D1906" s="36"/>
      <c r="E1906" s="36"/>
      <c r="F1906" s="36"/>
      <c r="G1906" s="36"/>
      <c r="H1906" s="36"/>
      <c r="I1906" s="36"/>
      <c r="J1906" s="36"/>
      <c r="K1906" s="36"/>
      <c r="L1906" s="36"/>
      <c r="M1906" s="36"/>
      <c r="N1906" s="36"/>
      <c r="O1906" s="36"/>
      <c r="P1906" s="37">
        <v>49142.299999999996</v>
      </c>
      <c r="Q1906" s="37">
        <v>49142.299999999996</v>
      </c>
      <c r="R1906" s="37">
        <v>49142.299999999996</v>
      </c>
      <c r="S1906" s="37">
        <v>49142.299999999996</v>
      </c>
    </row>
    <row r="1907" spans="1:19">
      <c r="A1907" s="40"/>
      <c r="B1907" s="6">
        <v>2018</v>
      </c>
      <c r="C1907" s="36"/>
      <c r="D1907" s="36"/>
      <c r="E1907" s="36"/>
      <c r="F1907" s="36"/>
      <c r="G1907" s="36"/>
      <c r="H1907" s="36"/>
      <c r="I1907" s="36"/>
      <c r="J1907" s="36"/>
      <c r="K1907" s="36"/>
      <c r="L1907" s="36"/>
      <c r="M1907" s="36"/>
      <c r="N1907" s="36"/>
      <c r="O1907" s="122">
        <v>1719.41</v>
      </c>
      <c r="P1907" s="122">
        <v>1719.41</v>
      </c>
      <c r="Q1907" s="122">
        <v>1719.41</v>
      </c>
      <c r="R1907" s="122">
        <v>1719.41</v>
      </c>
      <c r="S1907" s="122">
        <v>1720.41</v>
      </c>
    </row>
    <row r="1908" spans="1:19">
      <c r="A1908" s="40"/>
      <c r="B1908" s="6">
        <v>2017</v>
      </c>
      <c r="C1908" s="36"/>
      <c r="D1908" s="36"/>
      <c r="E1908" s="36"/>
      <c r="F1908" s="36"/>
      <c r="G1908" s="36"/>
      <c r="H1908" s="36"/>
      <c r="I1908" s="36"/>
      <c r="J1908" s="36"/>
      <c r="K1908" s="36"/>
      <c r="L1908" s="36"/>
      <c r="M1908" s="36"/>
      <c r="N1908" s="37">
        <v>17601.66</v>
      </c>
      <c r="O1908" s="37">
        <v>17601.66</v>
      </c>
      <c r="P1908" s="37">
        <v>17601.66</v>
      </c>
      <c r="Q1908" s="37">
        <v>17601.66</v>
      </c>
      <c r="R1908" s="37">
        <v>17601.66</v>
      </c>
      <c r="S1908" s="37">
        <v>17601.66</v>
      </c>
    </row>
    <row r="1909" spans="1:19">
      <c r="B1909" s="6">
        <v>2016</v>
      </c>
      <c r="C1909" s="36"/>
      <c r="D1909" s="36"/>
      <c r="E1909" s="36"/>
      <c r="F1909" s="36"/>
      <c r="G1909" s="36"/>
      <c r="H1909" s="36"/>
      <c r="I1909" s="36"/>
      <c r="J1909" s="36"/>
      <c r="K1909" s="36"/>
      <c r="L1909" s="36"/>
      <c r="M1909" s="37">
        <v>99537.540000000008</v>
      </c>
      <c r="N1909" s="37">
        <v>99537.540000000008</v>
      </c>
      <c r="O1909" s="37">
        <v>99537.540000000008</v>
      </c>
      <c r="P1909" s="37">
        <v>99537.540000000008</v>
      </c>
      <c r="Q1909" s="37">
        <v>99537.540000000008</v>
      </c>
      <c r="R1909" s="37">
        <v>99537.540000000008</v>
      </c>
      <c r="S1909" s="37">
        <v>99537.540000000008</v>
      </c>
    </row>
    <row r="1910" spans="1:19">
      <c r="B1910" s="6">
        <v>2015</v>
      </c>
      <c r="C1910" s="36"/>
      <c r="D1910" s="36"/>
      <c r="E1910" s="36"/>
      <c r="F1910" s="36"/>
      <c r="G1910" s="36"/>
      <c r="H1910" s="36"/>
      <c r="I1910" s="36"/>
      <c r="J1910" s="36"/>
      <c r="K1910" s="36"/>
      <c r="L1910" s="37">
        <v>502878.22</v>
      </c>
      <c r="M1910" s="37">
        <v>502878.22</v>
      </c>
      <c r="N1910" s="37">
        <v>502878.22</v>
      </c>
      <c r="O1910" s="37">
        <v>502878.22</v>
      </c>
      <c r="P1910" s="37">
        <v>502878.22</v>
      </c>
      <c r="Q1910" s="37">
        <v>502878.22</v>
      </c>
      <c r="R1910" s="37">
        <v>502878.22</v>
      </c>
      <c r="S1910" s="37">
        <v>502878.22</v>
      </c>
    </row>
    <row r="1911" spans="1:19">
      <c r="B1911" s="6">
        <v>2014</v>
      </c>
      <c r="C1911" s="36"/>
      <c r="D1911" s="36"/>
      <c r="E1911" s="36"/>
      <c r="F1911" s="36"/>
      <c r="G1911" s="36"/>
      <c r="H1911" s="36"/>
      <c r="I1911" s="36"/>
      <c r="J1911" s="36"/>
      <c r="K1911" s="37">
        <v>216074.37</v>
      </c>
      <c r="L1911" s="37">
        <v>216074.37</v>
      </c>
      <c r="M1911" s="37">
        <v>216074.37</v>
      </c>
      <c r="N1911" s="37">
        <v>216074.37</v>
      </c>
      <c r="O1911" s="37">
        <v>216074.37</v>
      </c>
      <c r="P1911" s="37">
        <v>216074.37</v>
      </c>
      <c r="Q1911" s="37">
        <v>216074.37</v>
      </c>
      <c r="R1911" s="37">
        <v>216074.37</v>
      </c>
      <c r="S1911" s="37">
        <v>216074.37</v>
      </c>
    </row>
    <row r="1912" spans="1:19">
      <c r="B1912" s="6">
        <v>2013</v>
      </c>
      <c r="C1912" s="36"/>
      <c r="D1912" s="36"/>
      <c r="E1912" s="36"/>
      <c r="F1912" s="36"/>
      <c r="G1912" s="36"/>
      <c r="H1912" s="36"/>
      <c r="I1912" s="36"/>
      <c r="J1912" s="37">
        <v>274520.84000000003</v>
      </c>
      <c r="K1912" s="37">
        <v>274520.84000000003</v>
      </c>
      <c r="L1912" s="37">
        <v>274520.84000000003</v>
      </c>
      <c r="M1912" s="37">
        <v>274520.84000000003</v>
      </c>
      <c r="N1912" s="37">
        <v>274520.84000000003</v>
      </c>
      <c r="O1912" s="37">
        <v>274520.84000000003</v>
      </c>
      <c r="P1912" s="37">
        <v>274520.84000000003</v>
      </c>
      <c r="Q1912" s="37">
        <v>274520.84000000003</v>
      </c>
      <c r="R1912" s="37">
        <v>274520.84000000003</v>
      </c>
      <c r="S1912" s="37">
        <v>274520.84000000003</v>
      </c>
    </row>
    <row r="1913" spans="1:19">
      <c r="B1913" s="6">
        <v>2012</v>
      </c>
      <c r="C1913" s="36"/>
      <c r="D1913" s="36"/>
      <c r="E1913" s="36"/>
      <c r="F1913" s="36"/>
      <c r="G1913" s="36"/>
      <c r="H1913" s="36"/>
      <c r="I1913" s="37">
        <v>1766782.4299999997</v>
      </c>
      <c r="J1913" s="37">
        <v>1772843.76</v>
      </c>
      <c r="K1913" s="37">
        <v>1772843.76</v>
      </c>
      <c r="L1913" s="37">
        <v>1772843.76</v>
      </c>
      <c r="M1913" s="37">
        <v>1772843.76</v>
      </c>
      <c r="N1913" s="37">
        <v>1772843.76</v>
      </c>
      <c r="O1913" s="37">
        <v>1772843.76</v>
      </c>
      <c r="P1913" s="37">
        <v>1772843.76</v>
      </c>
      <c r="Q1913" s="37">
        <v>1772843.76</v>
      </c>
      <c r="R1913" s="37">
        <v>1772843.76</v>
      </c>
      <c r="S1913" s="37">
        <v>1772843.76</v>
      </c>
    </row>
    <row r="1914" spans="1:19">
      <c r="B1914" s="6">
        <v>2011</v>
      </c>
      <c r="C1914" s="36"/>
      <c r="D1914" s="36"/>
      <c r="E1914" s="36"/>
      <c r="F1914" s="36"/>
      <c r="G1914" s="36"/>
      <c r="H1914" s="37">
        <v>65298.649999999994</v>
      </c>
      <c r="I1914" s="37">
        <v>65298.649999999994</v>
      </c>
      <c r="J1914" s="37">
        <v>72302.83</v>
      </c>
      <c r="K1914" s="37">
        <v>72302.83</v>
      </c>
      <c r="L1914" s="37">
        <v>72302.83</v>
      </c>
      <c r="M1914" s="37">
        <v>72302.83</v>
      </c>
      <c r="N1914" s="37">
        <v>72302.83</v>
      </c>
      <c r="O1914" s="37">
        <v>72302.83</v>
      </c>
      <c r="P1914" s="37">
        <v>72302.83</v>
      </c>
      <c r="Q1914" s="37">
        <v>72302.83</v>
      </c>
      <c r="R1914" s="37">
        <v>72302.83</v>
      </c>
      <c r="S1914" s="37">
        <v>72302.83</v>
      </c>
    </row>
    <row r="1915" spans="1:19">
      <c r="B1915" s="6">
        <v>2010</v>
      </c>
      <c r="C1915" s="36"/>
      <c r="D1915" s="36"/>
      <c r="E1915" s="36"/>
      <c r="F1915" s="36"/>
      <c r="G1915" s="37">
        <v>83338.960000000006</v>
      </c>
      <c r="H1915" s="37">
        <v>83338.960000000006</v>
      </c>
      <c r="I1915" s="37">
        <v>83338.960000000006</v>
      </c>
      <c r="J1915" s="37">
        <v>83371.360000000001</v>
      </c>
      <c r="K1915" s="37">
        <v>83371.360000000001</v>
      </c>
      <c r="L1915" s="37">
        <v>83371.360000000001</v>
      </c>
      <c r="M1915" s="37">
        <v>83371.360000000001</v>
      </c>
      <c r="N1915" s="37">
        <v>83371.360000000001</v>
      </c>
      <c r="O1915" s="37">
        <v>83371.360000000001</v>
      </c>
      <c r="P1915" s="37">
        <v>83371.360000000001</v>
      </c>
      <c r="Q1915" s="37">
        <v>83371.360000000001</v>
      </c>
      <c r="R1915" s="37">
        <v>83371.360000000001</v>
      </c>
      <c r="S1915" s="37">
        <v>83371.360000000001</v>
      </c>
    </row>
    <row r="1916" spans="1:19">
      <c r="B1916" s="6">
        <v>2009</v>
      </c>
      <c r="C1916" s="36"/>
      <c r="D1916" s="36"/>
      <c r="E1916" s="36"/>
      <c r="F1916" s="37"/>
      <c r="G1916" s="37">
        <v>38916.86</v>
      </c>
      <c r="H1916" s="37">
        <v>38916.86</v>
      </c>
      <c r="I1916" s="37">
        <v>38916.86</v>
      </c>
      <c r="J1916" s="37">
        <v>40949.480000000003</v>
      </c>
      <c r="K1916" s="37">
        <v>40949.480000000003</v>
      </c>
      <c r="L1916" s="37">
        <v>40949.480000000003</v>
      </c>
      <c r="M1916" s="37">
        <v>40949.480000000003</v>
      </c>
      <c r="N1916" s="37">
        <v>40949.480000000003</v>
      </c>
      <c r="O1916" s="37">
        <v>40949.480000000003</v>
      </c>
      <c r="P1916" s="37">
        <v>40949.480000000003</v>
      </c>
      <c r="Q1916" s="37">
        <v>40949.480000000003</v>
      </c>
      <c r="R1916" s="37">
        <v>40949.480000000003</v>
      </c>
      <c r="S1916" s="37">
        <v>40949.480000000003</v>
      </c>
    </row>
    <row r="1917" spans="1:19">
      <c r="B1917" s="6">
        <v>2008</v>
      </c>
      <c r="C1917" s="36"/>
      <c r="D1917" s="36"/>
      <c r="E1917" s="37"/>
      <c r="F1917" s="37"/>
      <c r="G1917" s="37"/>
      <c r="H1917" s="37"/>
      <c r="I1917" s="37"/>
      <c r="J1917" s="37">
        <v>120147.95</v>
      </c>
      <c r="K1917" s="37">
        <v>120147.95</v>
      </c>
      <c r="L1917" s="37">
        <v>120147.95</v>
      </c>
      <c r="M1917" s="37">
        <v>120147.95</v>
      </c>
      <c r="N1917" s="37">
        <v>120147.95</v>
      </c>
      <c r="O1917" s="37">
        <v>120147.95</v>
      </c>
      <c r="P1917" s="37">
        <v>120147.95</v>
      </c>
      <c r="Q1917" s="37">
        <v>120147.95</v>
      </c>
      <c r="R1917" s="37">
        <v>120147.95</v>
      </c>
      <c r="S1917" s="37">
        <v>120147.95</v>
      </c>
    </row>
    <row r="1918" spans="1:19">
      <c r="B1918" s="6">
        <v>2007</v>
      </c>
      <c r="C1918" s="36"/>
      <c r="D1918" s="37">
        <v>531965.02</v>
      </c>
      <c r="E1918" s="37">
        <v>531965.02</v>
      </c>
      <c r="F1918" s="37">
        <v>531965.02</v>
      </c>
      <c r="G1918" s="37">
        <v>531965.02</v>
      </c>
      <c r="H1918" s="37">
        <v>531965.02</v>
      </c>
      <c r="I1918" s="37">
        <v>531965.02</v>
      </c>
      <c r="J1918" s="37">
        <v>910929.01</v>
      </c>
      <c r="K1918" s="37">
        <v>910929.01</v>
      </c>
      <c r="L1918" s="37">
        <v>910929.01</v>
      </c>
      <c r="M1918" s="37">
        <v>910929.01</v>
      </c>
      <c r="N1918" s="37">
        <v>910929.01</v>
      </c>
      <c r="O1918" s="37">
        <v>910929.01</v>
      </c>
      <c r="P1918" s="37">
        <v>910929.01</v>
      </c>
      <c r="Q1918" s="37">
        <v>910929.01</v>
      </c>
      <c r="R1918" s="37">
        <v>910929.01</v>
      </c>
      <c r="S1918" s="37">
        <v>910929.01</v>
      </c>
    </row>
    <row r="1919" spans="1:19">
      <c r="B1919" s="6">
        <v>2006</v>
      </c>
      <c r="C1919" s="37">
        <v>13876.68</v>
      </c>
      <c r="D1919" s="37">
        <v>13876.68</v>
      </c>
      <c r="E1919" s="37">
        <v>13876.68</v>
      </c>
      <c r="F1919" s="37">
        <v>13876.68</v>
      </c>
      <c r="G1919" s="37">
        <v>13876.68</v>
      </c>
      <c r="H1919" s="37">
        <v>13876.68</v>
      </c>
      <c r="I1919" s="37">
        <v>13876.68</v>
      </c>
      <c r="J1919" s="37">
        <v>147602.15</v>
      </c>
      <c r="K1919" s="37">
        <v>147602.15</v>
      </c>
      <c r="L1919" s="37">
        <v>147602.15</v>
      </c>
      <c r="M1919" s="37">
        <v>147602.15</v>
      </c>
      <c r="N1919" s="37">
        <v>147602.15</v>
      </c>
      <c r="O1919" s="37">
        <v>147602.15</v>
      </c>
      <c r="P1919" s="37">
        <v>147602.15</v>
      </c>
      <c r="Q1919" s="37">
        <v>147602.15</v>
      </c>
      <c r="R1919" s="37">
        <v>147602.15</v>
      </c>
      <c r="S1919" s="37">
        <v>147602.15</v>
      </c>
    </row>
    <row r="1920" spans="1:19">
      <c r="B1920" s="6">
        <v>2005</v>
      </c>
      <c r="C1920" s="37">
        <v>0</v>
      </c>
      <c r="D1920" s="37"/>
      <c r="E1920" s="37"/>
      <c r="F1920" s="37"/>
      <c r="G1920" s="37"/>
      <c r="H1920" s="37"/>
      <c r="I1920" s="37"/>
      <c r="J1920" s="37">
        <v>25524.15</v>
      </c>
      <c r="K1920" s="37">
        <v>25524.15</v>
      </c>
      <c r="L1920" s="37">
        <v>25524.15</v>
      </c>
      <c r="M1920" s="37">
        <v>25524.15</v>
      </c>
      <c r="N1920" s="37">
        <v>25524.15</v>
      </c>
      <c r="O1920" s="37">
        <v>25524.15</v>
      </c>
      <c r="P1920" s="37">
        <v>25524.15</v>
      </c>
      <c r="Q1920" s="37">
        <v>25524.15</v>
      </c>
      <c r="R1920" s="37">
        <v>25524.15</v>
      </c>
      <c r="S1920" s="37">
        <v>25524.15</v>
      </c>
    </row>
    <row r="1921" spans="2:19">
      <c r="B1921" s="6">
        <v>2004</v>
      </c>
      <c r="C1921" s="37">
        <v>0</v>
      </c>
      <c r="D1921" s="37"/>
      <c r="E1921" s="37"/>
      <c r="F1921" s="37"/>
      <c r="G1921" s="37"/>
      <c r="H1921" s="37"/>
      <c r="I1921" s="37"/>
      <c r="J1921" s="37"/>
      <c r="K1921" s="37"/>
      <c r="L1921" s="37"/>
      <c r="M1921" s="37"/>
      <c r="N1921" s="37"/>
      <c r="O1921" s="37"/>
      <c r="P1921" s="37"/>
      <c r="Q1921" s="37"/>
      <c r="R1921" s="37"/>
      <c r="S1921" s="37"/>
    </row>
    <row r="1922" spans="2:19">
      <c r="B1922" s="6">
        <v>2003</v>
      </c>
      <c r="C1922" s="37">
        <v>5967.42</v>
      </c>
      <c r="D1922" s="37">
        <v>5967.42</v>
      </c>
      <c r="E1922" s="37">
        <v>5967.42</v>
      </c>
      <c r="F1922" s="37">
        <v>5967.42</v>
      </c>
      <c r="G1922" s="37">
        <v>5967.42</v>
      </c>
      <c r="H1922" s="37">
        <v>5967.42</v>
      </c>
      <c r="I1922" s="37">
        <v>5967.42</v>
      </c>
      <c r="J1922" s="37">
        <v>6664.42</v>
      </c>
      <c r="K1922" s="37">
        <v>6664.42</v>
      </c>
      <c r="L1922" s="37">
        <v>6664.42</v>
      </c>
      <c r="M1922" s="37">
        <v>6664.42</v>
      </c>
      <c r="N1922" s="37">
        <v>6664.42</v>
      </c>
      <c r="O1922" s="37">
        <v>6664.42</v>
      </c>
      <c r="P1922" s="37">
        <v>6664.42</v>
      </c>
      <c r="Q1922" s="37">
        <v>6664.42</v>
      </c>
      <c r="R1922" s="37">
        <v>6664.42</v>
      </c>
      <c r="S1922" s="37">
        <v>6664.42</v>
      </c>
    </row>
    <row r="1923" spans="2:19">
      <c r="B1923" s="6">
        <v>2002</v>
      </c>
      <c r="C1923" s="37">
        <v>84497.91</v>
      </c>
      <c r="D1923" s="37">
        <v>84497.91</v>
      </c>
      <c r="E1923" s="37">
        <v>84497.91</v>
      </c>
      <c r="F1923" s="37">
        <v>84497.91</v>
      </c>
      <c r="G1923" s="37">
        <v>84497.91</v>
      </c>
      <c r="H1923" s="37">
        <v>84497.91</v>
      </c>
      <c r="I1923" s="37">
        <v>84497.91</v>
      </c>
      <c r="J1923" s="37">
        <v>151069.59</v>
      </c>
      <c r="K1923" s="37">
        <v>151069.59</v>
      </c>
      <c r="L1923" s="37">
        <v>151069.59</v>
      </c>
      <c r="M1923" s="37">
        <v>151069.59</v>
      </c>
      <c r="N1923" s="37">
        <v>151069.59</v>
      </c>
      <c r="O1923" s="37">
        <v>151069.59</v>
      </c>
      <c r="P1923" s="37">
        <v>151069.59</v>
      </c>
      <c r="Q1923" s="37">
        <v>151069.59</v>
      </c>
      <c r="R1923" s="37">
        <v>151069.59</v>
      </c>
      <c r="S1923" s="37">
        <v>151069.59</v>
      </c>
    </row>
    <row r="1924" spans="2:19">
      <c r="B1924" s="6">
        <v>2001</v>
      </c>
      <c r="C1924" s="37">
        <v>88178.1</v>
      </c>
      <c r="D1924" s="37">
        <v>88178.1</v>
      </c>
      <c r="E1924" s="37">
        <v>88178.1</v>
      </c>
      <c r="F1924" s="37">
        <v>88178.1</v>
      </c>
      <c r="G1924" s="37">
        <v>88178.1</v>
      </c>
      <c r="H1924" s="37">
        <v>88178.1</v>
      </c>
      <c r="I1924" s="37">
        <v>88178.1</v>
      </c>
      <c r="J1924" s="37">
        <v>88571.1</v>
      </c>
      <c r="K1924" s="37">
        <v>88571.1</v>
      </c>
      <c r="L1924" s="37">
        <v>88571.1</v>
      </c>
      <c r="M1924" s="37">
        <v>88571.1</v>
      </c>
      <c r="N1924" s="37">
        <v>88571.1</v>
      </c>
      <c r="O1924" s="37">
        <v>88571.1</v>
      </c>
      <c r="P1924" s="37">
        <v>88571.1</v>
      </c>
      <c r="Q1924" s="37">
        <v>88571.1</v>
      </c>
      <c r="R1924" s="37">
        <v>88571.1</v>
      </c>
      <c r="S1924" s="37">
        <v>88571.1</v>
      </c>
    </row>
    <row r="1925" spans="2:19">
      <c r="B1925" s="6">
        <v>2000</v>
      </c>
      <c r="C1925" s="37">
        <v>68271.86</v>
      </c>
      <c r="D1925" s="37">
        <v>68271.86</v>
      </c>
      <c r="E1925" s="37">
        <v>68271.86</v>
      </c>
      <c r="F1925" s="37">
        <v>68271.86</v>
      </c>
      <c r="G1925" s="37">
        <v>68271.86</v>
      </c>
      <c r="H1925" s="37">
        <v>68271.86</v>
      </c>
      <c r="I1925" s="37">
        <v>68271.86</v>
      </c>
      <c r="J1925" s="37">
        <v>102164.68</v>
      </c>
      <c r="K1925" s="37">
        <v>102164.68</v>
      </c>
      <c r="L1925" s="37">
        <v>102164.68</v>
      </c>
      <c r="M1925" s="37">
        <v>102164.68</v>
      </c>
      <c r="N1925" s="37">
        <v>102164.68</v>
      </c>
      <c r="O1925" s="37">
        <v>102164.68</v>
      </c>
      <c r="P1925" s="37">
        <v>102164.68</v>
      </c>
      <c r="Q1925" s="37">
        <v>102164.68</v>
      </c>
      <c r="R1925" s="37">
        <v>102164.68</v>
      </c>
      <c r="S1925" s="37">
        <v>102164.68</v>
      </c>
    </row>
    <row r="1926" spans="2:19">
      <c r="B1926" s="6">
        <v>1999</v>
      </c>
      <c r="C1926" s="37">
        <v>5282.11</v>
      </c>
      <c r="D1926" s="37">
        <v>5282.11</v>
      </c>
      <c r="E1926" s="37">
        <v>5282.11</v>
      </c>
      <c r="F1926" s="37">
        <v>5282.11</v>
      </c>
      <c r="G1926" s="37">
        <v>5282.11</v>
      </c>
      <c r="H1926" s="37">
        <v>5282.11</v>
      </c>
      <c r="I1926" s="37">
        <v>5282.11</v>
      </c>
      <c r="J1926" s="37">
        <v>5282.11</v>
      </c>
      <c r="K1926" s="37">
        <v>5282.11</v>
      </c>
      <c r="L1926" s="37">
        <v>5282.11</v>
      </c>
      <c r="M1926" s="37">
        <v>5282.11</v>
      </c>
      <c r="N1926" s="37">
        <v>5282.11</v>
      </c>
      <c r="O1926" s="37">
        <v>5282.11</v>
      </c>
      <c r="P1926" s="37">
        <v>5282.11</v>
      </c>
      <c r="Q1926" s="37">
        <v>5282.11</v>
      </c>
      <c r="R1926" s="37">
        <v>5282.11</v>
      </c>
      <c r="S1926" s="37">
        <v>5282.11</v>
      </c>
    </row>
    <row r="1927" spans="2:19">
      <c r="B1927" s="6">
        <v>1998</v>
      </c>
      <c r="C1927" s="37">
        <v>118233.47</v>
      </c>
      <c r="D1927" s="37">
        <v>118233.47</v>
      </c>
      <c r="E1927" s="37">
        <v>118233.47</v>
      </c>
      <c r="F1927" s="37">
        <v>118233.47</v>
      </c>
      <c r="G1927" s="37">
        <v>118233.47</v>
      </c>
      <c r="H1927" s="37">
        <v>118233.47</v>
      </c>
      <c r="I1927" s="37">
        <v>118233.47</v>
      </c>
      <c r="J1927" s="37">
        <v>118233.47</v>
      </c>
      <c r="K1927" s="37">
        <v>118233.47</v>
      </c>
      <c r="L1927" s="37">
        <v>118233.47</v>
      </c>
      <c r="M1927" s="37">
        <v>118233.47</v>
      </c>
      <c r="N1927" s="37">
        <v>118233.47</v>
      </c>
      <c r="O1927" s="37">
        <v>118233.47</v>
      </c>
      <c r="P1927" s="37">
        <v>118233.47</v>
      </c>
      <c r="Q1927" s="37">
        <v>118233.47</v>
      </c>
      <c r="R1927" s="37">
        <v>118233.47</v>
      </c>
      <c r="S1927" s="37">
        <v>118233.47</v>
      </c>
    </row>
    <row r="1928" spans="2:19">
      <c r="B1928" s="6">
        <v>1997</v>
      </c>
      <c r="C1928" s="37">
        <v>126188.77</v>
      </c>
      <c r="D1928" s="37">
        <v>126188.77</v>
      </c>
      <c r="E1928" s="37">
        <v>126188.77</v>
      </c>
      <c r="F1928" s="37">
        <v>126188.77</v>
      </c>
      <c r="G1928" s="37">
        <v>126188.77</v>
      </c>
      <c r="H1928" s="37">
        <v>126188.77</v>
      </c>
      <c r="I1928" s="37">
        <v>126188.77</v>
      </c>
      <c r="J1928" s="37">
        <v>133984.44</v>
      </c>
      <c r="K1928" s="37">
        <v>133984.44</v>
      </c>
      <c r="L1928" s="37">
        <v>133984.44</v>
      </c>
      <c r="M1928" s="37">
        <v>133984.44</v>
      </c>
      <c r="N1928" s="37">
        <v>133984.44</v>
      </c>
      <c r="O1928" s="37">
        <v>133984.44</v>
      </c>
      <c r="P1928" s="37">
        <v>133984.44</v>
      </c>
      <c r="Q1928" s="37">
        <v>133984.44</v>
      </c>
      <c r="R1928" s="37">
        <v>133984.44</v>
      </c>
      <c r="S1928" s="37">
        <v>133984.44</v>
      </c>
    </row>
    <row r="1929" spans="2:19">
      <c r="B1929" s="6">
        <v>1996</v>
      </c>
      <c r="C1929" s="37">
        <v>191744.49</v>
      </c>
      <c r="D1929" s="37">
        <v>191744.49</v>
      </c>
      <c r="E1929" s="37">
        <v>191744.49</v>
      </c>
      <c r="F1929" s="37">
        <v>191744.49</v>
      </c>
      <c r="G1929" s="37">
        <v>191744.49</v>
      </c>
      <c r="H1929" s="37">
        <v>191744.49</v>
      </c>
      <c r="I1929" s="37">
        <v>191744.49</v>
      </c>
      <c r="J1929" s="37">
        <v>330537.99</v>
      </c>
      <c r="K1929" s="37">
        <v>330537.99</v>
      </c>
      <c r="L1929" s="37">
        <v>330537.99</v>
      </c>
      <c r="M1929" s="37">
        <v>330537.99</v>
      </c>
      <c r="N1929" s="37">
        <v>330537.99</v>
      </c>
      <c r="O1929" s="37">
        <v>330537.99</v>
      </c>
      <c r="P1929" s="37">
        <v>330537.99</v>
      </c>
      <c r="Q1929" s="37">
        <v>330537.99</v>
      </c>
      <c r="R1929" s="37">
        <v>330537.99</v>
      </c>
      <c r="S1929" s="37">
        <v>330537.99</v>
      </c>
    </row>
    <row r="1930" spans="2:19">
      <c r="B1930" s="6">
        <v>1995</v>
      </c>
      <c r="C1930" s="37">
        <v>88181.59</v>
      </c>
      <c r="D1930" s="37">
        <v>88181.59</v>
      </c>
      <c r="E1930" s="37">
        <v>88181.59</v>
      </c>
      <c r="F1930" s="37">
        <v>88181.59</v>
      </c>
      <c r="G1930" s="37">
        <v>88181.59</v>
      </c>
      <c r="H1930" s="37">
        <v>88181.59</v>
      </c>
      <c r="I1930" s="37">
        <v>88181.59</v>
      </c>
      <c r="J1930" s="37">
        <v>99204.099999999991</v>
      </c>
      <c r="K1930" s="37">
        <v>99204.099999999991</v>
      </c>
      <c r="L1930" s="37">
        <v>99204.099999999991</v>
      </c>
      <c r="M1930" s="37">
        <v>99204.099999999991</v>
      </c>
      <c r="N1930" s="37">
        <v>99204.099999999991</v>
      </c>
      <c r="O1930" s="37">
        <v>99204.099999999991</v>
      </c>
      <c r="P1930" s="37">
        <v>99204.099999999991</v>
      </c>
      <c r="Q1930" s="37">
        <v>99204.099999999991</v>
      </c>
      <c r="R1930" s="37">
        <v>99204.099999999991</v>
      </c>
      <c r="S1930" s="37">
        <v>99204.099999999991</v>
      </c>
    </row>
    <row r="1931" spans="2:19">
      <c r="B1931" s="6">
        <v>1994</v>
      </c>
      <c r="C1931" s="37">
        <v>0</v>
      </c>
      <c r="D1931" s="37"/>
      <c r="E1931" s="37"/>
      <c r="F1931" s="37"/>
      <c r="G1931" s="37"/>
      <c r="H1931" s="37"/>
      <c r="I1931" s="37"/>
      <c r="J1931" s="37">
        <v>145695.20000000001</v>
      </c>
      <c r="K1931" s="37">
        <v>145695.20000000001</v>
      </c>
      <c r="L1931" s="37">
        <v>145695.20000000001</v>
      </c>
      <c r="M1931" s="37">
        <v>145695.20000000001</v>
      </c>
      <c r="N1931" s="37">
        <v>145695.20000000001</v>
      </c>
      <c r="O1931" s="37">
        <v>145695.20000000001</v>
      </c>
      <c r="P1931" s="37">
        <v>145695.20000000001</v>
      </c>
      <c r="Q1931" s="37">
        <v>145695.20000000001</v>
      </c>
      <c r="R1931" s="37">
        <v>145695.20000000001</v>
      </c>
      <c r="S1931" s="37">
        <v>145695.20000000001</v>
      </c>
    </row>
    <row r="1932" spans="2:19">
      <c r="B1932" s="6">
        <v>1993</v>
      </c>
      <c r="C1932" s="37">
        <v>4067.33</v>
      </c>
      <c r="D1932" s="37">
        <v>4067.33</v>
      </c>
      <c r="E1932" s="37">
        <v>4067.33</v>
      </c>
      <c r="F1932" s="37">
        <v>4067.33</v>
      </c>
      <c r="G1932" s="37">
        <v>4067.33</v>
      </c>
      <c r="H1932" s="37">
        <v>4067.33</v>
      </c>
      <c r="I1932" s="37">
        <v>4067.33</v>
      </c>
      <c r="J1932" s="37">
        <v>857830.29999999993</v>
      </c>
      <c r="K1932" s="37">
        <v>857830.29999999993</v>
      </c>
      <c r="L1932" s="37">
        <v>857830.29999999993</v>
      </c>
      <c r="M1932" s="37">
        <v>857830.29999999993</v>
      </c>
      <c r="N1932" s="37">
        <v>857830.29999999993</v>
      </c>
      <c r="O1932" s="37">
        <v>857830.29999999993</v>
      </c>
      <c r="P1932" s="37">
        <v>857830.29999999993</v>
      </c>
      <c r="Q1932" s="37">
        <v>857830.29999999993</v>
      </c>
      <c r="R1932" s="37">
        <v>857830.29999999993</v>
      </c>
      <c r="S1932" s="37">
        <v>857830.29999999993</v>
      </c>
    </row>
    <row r="1933" spans="2:19">
      <c r="B1933" s="6">
        <v>1992</v>
      </c>
      <c r="C1933" s="37"/>
      <c r="D1933" s="37"/>
      <c r="E1933" s="37"/>
      <c r="F1933" s="37"/>
      <c r="G1933" s="37"/>
      <c r="H1933" s="37"/>
      <c r="I1933" s="37"/>
      <c r="J1933" s="37">
        <v>71454.179999999993</v>
      </c>
      <c r="K1933" s="37">
        <v>71454.179999999993</v>
      </c>
      <c r="L1933" s="37">
        <v>71454.179999999993</v>
      </c>
      <c r="M1933" s="37">
        <v>71454.179999999993</v>
      </c>
      <c r="N1933" s="37">
        <v>71454.179999999993</v>
      </c>
      <c r="O1933" s="37">
        <v>71454.179999999993</v>
      </c>
      <c r="P1933" s="37">
        <v>71454.179999999993</v>
      </c>
      <c r="Q1933" s="37">
        <v>71454.179999999993</v>
      </c>
      <c r="R1933" s="37">
        <v>71454.179999999993</v>
      </c>
      <c r="S1933" s="37">
        <v>71454.179999999993</v>
      </c>
    </row>
    <row r="1934" spans="2:19">
      <c r="B1934" s="6">
        <v>1991</v>
      </c>
      <c r="C1934" s="37"/>
      <c r="D1934" s="37"/>
      <c r="E1934" s="37"/>
      <c r="F1934" s="37"/>
      <c r="G1934" s="37"/>
      <c r="H1934" s="37"/>
      <c r="I1934" s="37"/>
      <c r="J1934" s="37">
        <v>72722.289999999994</v>
      </c>
      <c r="K1934" s="37">
        <v>72722.289999999994</v>
      </c>
      <c r="L1934" s="37">
        <v>72722.289999999994</v>
      </c>
      <c r="M1934" s="37">
        <v>72722.289999999994</v>
      </c>
      <c r="N1934" s="37">
        <v>72722.289999999994</v>
      </c>
      <c r="O1934" s="37">
        <v>72722.289999999994</v>
      </c>
      <c r="P1934" s="37">
        <v>72722.289999999994</v>
      </c>
      <c r="Q1934" s="37">
        <v>72722.289999999994</v>
      </c>
      <c r="R1934" s="37">
        <v>72722.289999999994</v>
      </c>
      <c r="S1934" s="37">
        <v>72722.289999999994</v>
      </c>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v>4135.68</v>
      </c>
      <c r="K1938" s="37">
        <v>4135.68</v>
      </c>
      <c r="L1938" s="37">
        <v>4135.68</v>
      </c>
      <c r="M1938" s="37">
        <v>4135.68</v>
      </c>
      <c r="N1938" s="37">
        <v>4135.68</v>
      </c>
      <c r="O1938" s="37">
        <v>4135.68</v>
      </c>
      <c r="P1938" s="37">
        <v>4135.68</v>
      </c>
      <c r="Q1938" s="37">
        <v>4135.68</v>
      </c>
      <c r="R1938" s="37">
        <v>4135.68</v>
      </c>
      <c r="S1938" s="37">
        <v>4135.68</v>
      </c>
    </row>
    <row r="1939" spans="2:19">
      <c r="B1939" s="6">
        <v>1986</v>
      </c>
      <c r="C1939" s="37"/>
      <c r="D1939" s="37"/>
      <c r="E1939" s="37"/>
      <c r="F1939" s="37"/>
      <c r="G1939" s="37"/>
      <c r="H1939" s="37"/>
      <c r="I1939" s="37"/>
      <c r="J1939" s="37">
        <v>2091.25</v>
      </c>
      <c r="K1939" s="37">
        <v>2091.25</v>
      </c>
      <c r="L1939" s="37">
        <v>2091.25</v>
      </c>
      <c r="M1939" s="37">
        <v>2091.25</v>
      </c>
      <c r="N1939" s="37">
        <v>2091.25</v>
      </c>
      <c r="O1939" s="37">
        <v>2091.25</v>
      </c>
      <c r="P1939" s="37">
        <v>2091.25</v>
      </c>
      <c r="Q1939" s="37">
        <v>2091.25</v>
      </c>
      <c r="R1939" s="37">
        <v>2091.25</v>
      </c>
      <c r="S1939" s="37">
        <v>2091.25</v>
      </c>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v>88647.400785854625</v>
      </c>
      <c r="D1943" s="37">
        <v>88647.400785854625</v>
      </c>
      <c r="E1943" s="37">
        <v>88647.400785854625</v>
      </c>
      <c r="F1943" s="37">
        <v>88647.400785854625</v>
      </c>
      <c r="G1943" s="37">
        <v>88647.400785854625</v>
      </c>
      <c r="H1943" s="37">
        <v>88647.400785854625</v>
      </c>
      <c r="I1943" s="37">
        <v>88647.400785854625</v>
      </c>
      <c r="J1943" s="37">
        <v>88647.400785854625</v>
      </c>
      <c r="K1943" s="37">
        <v>88647.400785854625</v>
      </c>
      <c r="L1943" s="37">
        <v>88647.400785854625</v>
      </c>
      <c r="M1943" s="37">
        <v>88647.400785854625</v>
      </c>
      <c r="N1943" s="37">
        <v>88647.400785854625</v>
      </c>
      <c r="O1943" s="37">
        <v>88647.400785854625</v>
      </c>
      <c r="P1943" s="37">
        <v>88647.400785854625</v>
      </c>
      <c r="Q1943" s="37">
        <v>88647.400785854625</v>
      </c>
      <c r="R1943" s="37">
        <v>88647.400785854625</v>
      </c>
      <c r="S1943" s="37">
        <v>88647.400785854625</v>
      </c>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v>49919.988212180746</v>
      </c>
      <c r="D1945" s="37">
        <v>49919.988212180746</v>
      </c>
      <c r="E1945" s="37">
        <v>49919.988212180746</v>
      </c>
      <c r="F1945" s="37">
        <v>49919.988212180746</v>
      </c>
      <c r="G1945" s="37">
        <v>49919.988212180746</v>
      </c>
      <c r="H1945" s="37">
        <v>49919.988212180746</v>
      </c>
      <c r="I1945" s="37">
        <v>49919.988212180746</v>
      </c>
      <c r="J1945" s="37">
        <v>49919.988212180746</v>
      </c>
      <c r="K1945" s="37">
        <v>49919.988212180746</v>
      </c>
      <c r="L1945" s="37">
        <v>49919.988212180746</v>
      </c>
      <c r="M1945" s="37">
        <v>49919.988212180746</v>
      </c>
      <c r="N1945" s="37">
        <v>49919.988212180746</v>
      </c>
      <c r="O1945" s="37">
        <v>49919.988212180746</v>
      </c>
      <c r="P1945" s="37">
        <v>49919.988212180746</v>
      </c>
      <c r="Q1945" s="37">
        <v>49919.988212180746</v>
      </c>
      <c r="R1945" s="37">
        <v>49919.988212180746</v>
      </c>
      <c r="S1945" s="37">
        <v>49919.988212180746</v>
      </c>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v>43466.121807465614</v>
      </c>
      <c r="D1947" s="37">
        <v>43466.121807465614</v>
      </c>
      <c r="E1947" s="37">
        <v>43466.121807465614</v>
      </c>
      <c r="F1947" s="37">
        <v>43466.121807465614</v>
      </c>
      <c r="G1947" s="37">
        <v>43466.121807465614</v>
      </c>
      <c r="H1947" s="37">
        <v>43466.121807465614</v>
      </c>
      <c r="I1947" s="37">
        <v>43466.121807465614</v>
      </c>
      <c r="J1947" s="37">
        <v>43466.121807465614</v>
      </c>
      <c r="K1947" s="37">
        <v>43466.121807465614</v>
      </c>
      <c r="L1947" s="37">
        <v>43466.121807465614</v>
      </c>
      <c r="M1947" s="37">
        <v>43466.121807465614</v>
      </c>
      <c r="N1947" s="37">
        <v>43466.121807465614</v>
      </c>
      <c r="O1947" s="37">
        <v>43466.121807465614</v>
      </c>
      <c r="P1947" s="37">
        <v>43466.121807465614</v>
      </c>
      <c r="Q1947" s="37">
        <v>43466.121807465614</v>
      </c>
      <c r="R1947" s="37">
        <v>43466.121807465614</v>
      </c>
      <c r="S1947" s="37">
        <v>43466.121807465614</v>
      </c>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v>158641.17878192535</v>
      </c>
      <c r="D1953" s="37">
        <v>158641.17878192535</v>
      </c>
      <c r="E1953" s="37">
        <v>158641.17878192535</v>
      </c>
      <c r="F1953" s="37">
        <v>158641.17878192535</v>
      </c>
      <c r="G1953" s="37">
        <v>158641.17878192535</v>
      </c>
      <c r="H1953" s="37">
        <v>158641.17878192535</v>
      </c>
      <c r="I1953" s="37">
        <v>158641.17878192535</v>
      </c>
      <c r="J1953" s="37">
        <v>158641.17878192535</v>
      </c>
      <c r="K1953" s="37">
        <v>158641.17878192535</v>
      </c>
      <c r="L1953" s="37">
        <v>158641.17878192535</v>
      </c>
      <c r="M1953" s="37">
        <v>158641.17878192535</v>
      </c>
      <c r="N1953" s="37">
        <v>158641.17878192535</v>
      </c>
      <c r="O1953" s="37">
        <v>158641.17878192535</v>
      </c>
      <c r="P1953" s="37">
        <v>158641.17878192535</v>
      </c>
      <c r="Q1953" s="37">
        <v>158641.17878192535</v>
      </c>
      <c r="R1953" s="37">
        <v>158641.17878192535</v>
      </c>
      <c r="S1953" s="37">
        <v>158641.17878192535</v>
      </c>
    </row>
    <row r="1954" spans="2:19">
      <c r="B1954" s="6">
        <v>1971</v>
      </c>
      <c r="C1954" s="37">
        <v>360737.13359528489</v>
      </c>
      <c r="D1954" s="37">
        <v>360737.13359528489</v>
      </c>
      <c r="E1954" s="37">
        <v>360737.13359528489</v>
      </c>
      <c r="F1954" s="37">
        <v>360737.13359528489</v>
      </c>
      <c r="G1954" s="37">
        <v>360737.13359528489</v>
      </c>
      <c r="H1954" s="37">
        <v>360737.13359528489</v>
      </c>
      <c r="I1954" s="37">
        <v>360737.13359528489</v>
      </c>
      <c r="J1954" s="37">
        <v>360737.13359528489</v>
      </c>
      <c r="K1954" s="37">
        <v>360737.13359528489</v>
      </c>
      <c r="L1954" s="37">
        <v>360737.13359528489</v>
      </c>
      <c r="M1954" s="37">
        <v>360737.13359528489</v>
      </c>
      <c r="N1954" s="37">
        <v>360737.13359528489</v>
      </c>
      <c r="O1954" s="37">
        <v>360737.13359528489</v>
      </c>
      <c r="P1954" s="37">
        <v>360737.13359528489</v>
      </c>
      <c r="Q1954" s="37">
        <v>360737.13359528489</v>
      </c>
      <c r="R1954" s="37">
        <v>360737.13359528489</v>
      </c>
      <c r="S1954" s="37">
        <v>360737.13359528489</v>
      </c>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v>318115.65618860512</v>
      </c>
      <c r="D1957" s="37">
        <v>318115.65618860512</v>
      </c>
      <c r="E1957" s="37">
        <v>318115.65618860512</v>
      </c>
      <c r="F1957" s="37">
        <v>318115.65618860512</v>
      </c>
      <c r="G1957" s="37">
        <v>318115.65618860512</v>
      </c>
      <c r="H1957" s="37">
        <v>318115.65618860512</v>
      </c>
      <c r="I1957" s="37">
        <v>318115.65618860512</v>
      </c>
      <c r="J1957" s="37">
        <v>318115.65618860512</v>
      </c>
      <c r="K1957" s="37">
        <v>318115.65618860512</v>
      </c>
      <c r="L1957" s="37">
        <v>318115.65618860512</v>
      </c>
      <c r="M1957" s="37">
        <v>318115.65618860512</v>
      </c>
      <c r="N1957" s="37">
        <v>318115.65618860512</v>
      </c>
      <c r="O1957" s="37">
        <v>318115.65618860512</v>
      </c>
      <c r="P1957" s="37">
        <v>318115.65618860512</v>
      </c>
      <c r="Q1957" s="37">
        <v>318115.65618860512</v>
      </c>
      <c r="R1957" s="37">
        <v>318115.65618860512</v>
      </c>
      <c r="S1957" s="37">
        <v>318115.65618860512</v>
      </c>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1814017.2093713165</v>
      </c>
      <c r="D1996" s="8">
        <f>SUM(D1918:D1995)</f>
        <v>2345982.2293713167</v>
      </c>
      <c r="E1996" s="8">
        <f>SUM(E1917:E1995)</f>
        <v>2345982.2293713167</v>
      </c>
      <c r="F1996" s="8">
        <f>SUM(F1916:F1995)</f>
        <v>2345982.2293713167</v>
      </c>
      <c r="G1996" s="8">
        <f>SUM(G1915:G1995)</f>
        <v>2468238.049371317</v>
      </c>
      <c r="H1996" s="8">
        <f>SUM(H1909:H1995)</f>
        <v>2533536.6993713165</v>
      </c>
      <c r="I1996" s="8">
        <f>SUM(I1909:I1995)</f>
        <v>4300319.1293713171</v>
      </c>
      <c r="J1996" s="8">
        <f t="shared" ref="J1996" si="37">SUM(J1909:J1995)</f>
        <v>6657359.8093713159</v>
      </c>
      <c r="K1996" s="8">
        <f>SUM(K1909:K1995)</f>
        <v>6873434.1793713169</v>
      </c>
      <c r="L1996" s="8">
        <f t="shared" ref="L1996" si="38">SUM(L1909:L1995)</f>
        <v>7376312.3993713157</v>
      </c>
      <c r="M1996" s="8">
        <f>SUM(M1909:M1995)</f>
        <v>7475849.9393713167</v>
      </c>
      <c r="N1996" s="11">
        <f>SUM(N1904:N1995)</f>
        <v>7493451.5993713159</v>
      </c>
      <c r="O1996" s="11">
        <f>SUM(O1904:O1995)</f>
        <v>7495171.0093713161</v>
      </c>
      <c r="P1996" s="11">
        <f>SUM(P1904:P1995)</f>
        <v>7544313.3093713168</v>
      </c>
      <c r="Q1996" s="11">
        <f>SUM(Q1904:Q1995)</f>
        <v>7791862.6793713169</v>
      </c>
      <c r="R1996" s="11">
        <f>SUM(R1903:R1995)</f>
        <v>7884575.6393713169</v>
      </c>
      <c r="S1996" s="11">
        <f>SUM(S1903:S1995)</f>
        <v>8026721.0393713163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212818.80000000002</v>
      </c>
    </row>
    <row r="1999" spans="1:19">
      <c r="A1999" s="38"/>
      <c r="B1999" s="6">
        <v>2021</v>
      </c>
      <c r="C1999" s="36"/>
      <c r="D1999" s="36"/>
      <c r="E1999" s="36"/>
      <c r="F1999" s="36"/>
      <c r="G1999" s="36"/>
      <c r="H1999" s="36"/>
      <c r="I1999" s="36"/>
      <c r="J1999" s="36"/>
      <c r="K1999" s="36"/>
      <c r="L1999" s="36"/>
      <c r="M1999" s="36"/>
      <c r="N1999" s="36"/>
      <c r="O1999" s="36"/>
      <c r="P1999" s="36"/>
      <c r="Q1999" s="36"/>
      <c r="R1999" s="37">
        <v>271029.59999999998</v>
      </c>
      <c r="S1999" s="37">
        <v>271029.59999999998</v>
      </c>
    </row>
    <row r="2000" spans="1:19">
      <c r="B2000" s="6">
        <v>2020</v>
      </c>
      <c r="C2000" s="36"/>
      <c r="D2000" s="36"/>
      <c r="E2000" s="36"/>
      <c r="F2000" s="36"/>
      <c r="G2000" s="36"/>
      <c r="H2000" s="36"/>
      <c r="I2000" s="36"/>
      <c r="J2000" s="36"/>
      <c r="K2000" s="36"/>
      <c r="L2000" s="36"/>
      <c r="M2000" s="36"/>
      <c r="N2000" s="36"/>
      <c r="O2000" s="36"/>
      <c r="P2000" s="36"/>
      <c r="Q2000" s="37">
        <v>110917.17</v>
      </c>
      <c r="R2000" s="37">
        <v>110917.17</v>
      </c>
      <c r="S2000" s="37">
        <v>110917.17</v>
      </c>
    </row>
    <row r="2001" spans="1:19">
      <c r="A2001" s="40"/>
      <c r="B2001" s="6">
        <v>2019</v>
      </c>
      <c r="C2001" s="36"/>
      <c r="D2001" s="36"/>
      <c r="E2001" s="36"/>
      <c r="F2001" s="36"/>
      <c r="G2001" s="36"/>
      <c r="H2001" s="36"/>
      <c r="I2001" s="36"/>
      <c r="J2001" s="36"/>
      <c r="K2001" s="36"/>
      <c r="L2001" s="36"/>
      <c r="M2001" s="36"/>
      <c r="N2001" s="36"/>
      <c r="O2001" s="36"/>
      <c r="P2001" s="37">
        <v>53645.15</v>
      </c>
      <c r="Q2001" s="37">
        <v>53645.15</v>
      </c>
      <c r="R2001" s="37">
        <v>53645.15</v>
      </c>
      <c r="S2001" s="37">
        <v>53645.15</v>
      </c>
    </row>
    <row r="2002" spans="1:19">
      <c r="A2002" s="40"/>
      <c r="B2002" s="6">
        <v>2018</v>
      </c>
      <c r="C2002" s="36"/>
      <c r="D2002" s="36"/>
      <c r="E2002" s="36"/>
      <c r="F2002" s="36"/>
      <c r="G2002" s="36"/>
      <c r="H2002" s="36"/>
      <c r="I2002" s="36"/>
      <c r="J2002" s="36"/>
      <c r="K2002" s="36"/>
      <c r="L2002" s="36"/>
      <c r="M2002" s="36"/>
      <c r="N2002" s="36"/>
      <c r="O2002" s="37">
        <v>20541.77</v>
      </c>
      <c r="P2002" s="37">
        <v>20541.77</v>
      </c>
      <c r="Q2002" s="37">
        <v>20541.77</v>
      </c>
      <c r="R2002" s="37">
        <v>20541.77</v>
      </c>
      <c r="S2002" s="37">
        <v>20541.77</v>
      </c>
    </row>
    <row r="2003" spans="1:19">
      <c r="A2003" s="40"/>
      <c r="B2003" s="6">
        <v>2017</v>
      </c>
      <c r="C2003" s="36"/>
      <c r="D2003" s="36"/>
      <c r="E2003" s="36"/>
      <c r="F2003" s="36"/>
      <c r="G2003" s="36"/>
      <c r="H2003" s="36"/>
      <c r="I2003" s="36"/>
      <c r="J2003" s="36"/>
      <c r="K2003" s="36"/>
      <c r="L2003" s="36"/>
      <c r="M2003" s="36"/>
      <c r="N2003" s="37">
        <v>61543.28</v>
      </c>
      <c r="O2003" s="37">
        <v>61543.28</v>
      </c>
      <c r="P2003" s="37">
        <v>61543.28</v>
      </c>
      <c r="Q2003" s="37">
        <v>61543.28</v>
      </c>
      <c r="R2003" s="37">
        <v>61543.28</v>
      </c>
      <c r="S2003" s="37">
        <v>61543.28</v>
      </c>
    </row>
    <row r="2004" spans="1:19">
      <c r="B2004" s="6">
        <v>2016</v>
      </c>
      <c r="C2004" s="36"/>
      <c r="D2004" s="36"/>
      <c r="E2004" s="36"/>
      <c r="F2004" s="36"/>
      <c r="G2004" s="36"/>
      <c r="H2004" s="36"/>
      <c r="I2004" s="36"/>
      <c r="J2004" s="36"/>
      <c r="K2004" s="36"/>
      <c r="L2004" s="36"/>
      <c r="M2004" s="37">
        <v>14721.65</v>
      </c>
      <c r="N2004" s="37">
        <v>14721.65</v>
      </c>
      <c r="O2004" s="37">
        <v>14721.65</v>
      </c>
      <c r="P2004" s="37">
        <v>14721.65</v>
      </c>
      <c r="Q2004" s="37">
        <v>14721.65</v>
      </c>
      <c r="R2004" s="37">
        <v>14721.65</v>
      </c>
      <c r="S2004" s="37">
        <v>14721.65</v>
      </c>
    </row>
    <row r="2005" spans="1:19">
      <c r="B2005" s="6">
        <v>2015</v>
      </c>
      <c r="C2005" s="36"/>
      <c r="D2005" s="36"/>
      <c r="E2005" s="36"/>
      <c r="F2005" s="36"/>
      <c r="G2005" s="36"/>
      <c r="H2005" s="36"/>
      <c r="I2005" s="36"/>
      <c r="J2005" s="36"/>
      <c r="K2005" s="36"/>
      <c r="L2005" s="37">
        <v>74159.91</v>
      </c>
      <c r="M2005" s="37">
        <v>74159.91</v>
      </c>
      <c r="N2005" s="37">
        <v>74159.91</v>
      </c>
      <c r="O2005" s="37">
        <v>74159.91</v>
      </c>
      <c r="P2005" s="37">
        <v>74159.91</v>
      </c>
      <c r="Q2005" s="37">
        <v>74159.91</v>
      </c>
      <c r="R2005" s="37">
        <v>74159.91</v>
      </c>
      <c r="S2005" s="37">
        <v>74159.91</v>
      </c>
    </row>
    <row r="2006" spans="1:19">
      <c r="B2006" s="6">
        <v>2014</v>
      </c>
      <c r="C2006" s="36"/>
      <c r="D2006" s="36"/>
      <c r="E2006" s="36"/>
      <c r="F2006" s="36"/>
      <c r="G2006" s="36"/>
      <c r="H2006" s="36"/>
      <c r="I2006" s="36"/>
      <c r="J2006" s="36"/>
      <c r="K2006" s="37">
        <v>48940.97</v>
      </c>
      <c r="L2006" s="37">
        <v>48940.97</v>
      </c>
      <c r="M2006" s="37">
        <v>48940.97</v>
      </c>
      <c r="N2006" s="37">
        <v>48940.97</v>
      </c>
      <c r="O2006" s="37">
        <v>48940.97</v>
      </c>
      <c r="P2006" s="37">
        <v>48940.97</v>
      </c>
      <c r="Q2006" s="37">
        <v>48940.97</v>
      </c>
      <c r="R2006" s="37">
        <v>48940.97</v>
      </c>
      <c r="S2006" s="37">
        <v>48940.97</v>
      </c>
    </row>
    <row r="2007" spans="1:19">
      <c r="B2007" s="6">
        <v>2013</v>
      </c>
      <c r="C2007" s="36"/>
      <c r="D2007" s="36"/>
      <c r="E2007" s="36"/>
      <c r="F2007" s="36"/>
      <c r="G2007" s="36"/>
      <c r="H2007" s="36"/>
      <c r="I2007" s="36"/>
      <c r="J2007" s="37">
        <v>9849.23</v>
      </c>
      <c r="K2007" s="37">
        <v>9849.23</v>
      </c>
      <c r="L2007" s="37">
        <v>9849.23</v>
      </c>
      <c r="M2007" s="37">
        <v>9849.23</v>
      </c>
      <c r="N2007" s="37">
        <v>9849.23</v>
      </c>
      <c r="O2007" s="37">
        <v>9849.23</v>
      </c>
      <c r="P2007" s="37">
        <v>9849.23</v>
      </c>
      <c r="Q2007" s="37">
        <v>9849.23</v>
      </c>
      <c r="R2007" s="37">
        <v>9849.23</v>
      </c>
      <c r="S2007" s="37">
        <v>9849.23</v>
      </c>
    </row>
    <row r="2008" spans="1:19">
      <c r="B2008" s="6">
        <v>2012</v>
      </c>
      <c r="C2008" s="36"/>
      <c r="D2008" s="36"/>
      <c r="E2008" s="36"/>
      <c r="F2008" s="36"/>
      <c r="G2008" s="36"/>
      <c r="H2008" s="36"/>
      <c r="I2008" s="37">
        <v>21613.64</v>
      </c>
      <c r="J2008" s="37">
        <v>34175.410000000003</v>
      </c>
      <c r="K2008" s="37">
        <v>34175.410000000003</v>
      </c>
      <c r="L2008" s="37">
        <v>34175.410000000003</v>
      </c>
      <c r="M2008" s="37">
        <v>34175.410000000003</v>
      </c>
      <c r="N2008" s="37">
        <v>34175.410000000003</v>
      </c>
      <c r="O2008" s="37">
        <v>34175.410000000003</v>
      </c>
      <c r="P2008" s="37">
        <v>34175.410000000003</v>
      </c>
      <c r="Q2008" s="37">
        <v>34175.410000000003</v>
      </c>
      <c r="R2008" s="37">
        <v>34175.410000000003</v>
      </c>
      <c r="S2008" s="37">
        <v>34175.410000000003</v>
      </c>
    </row>
    <row r="2009" spans="1:19">
      <c r="B2009" s="6">
        <v>2011</v>
      </c>
      <c r="C2009" s="36"/>
      <c r="D2009" s="36"/>
      <c r="E2009" s="36"/>
      <c r="F2009" s="36"/>
      <c r="G2009" s="36"/>
      <c r="H2009" s="37">
        <v>22525.19</v>
      </c>
      <c r="I2009" s="37">
        <v>22525.19</v>
      </c>
      <c r="J2009" s="37">
        <v>27189.449999999997</v>
      </c>
      <c r="K2009" s="37">
        <v>27189.449999999997</v>
      </c>
      <c r="L2009" s="37">
        <v>27189.449999999997</v>
      </c>
      <c r="M2009" s="37">
        <v>27189.449999999997</v>
      </c>
      <c r="N2009" s="37">
        <v>27189.449999999997</v>
      </c>
      <c r="O2009" s="37">
        <v>27189.449999999997</v>
      </c>
      <c r="P2009" s="37">
        <v>27189.449999999997</v>
      </c>
      <c r="Q2009" s="37">
        <v>27189.449999999997</v>
      </c>
      <c r="R2009" s="37">
        <v>27189.449999999997</v>
      </c>
      <c r="S2009" s="37">
        <v>27189.449999999997</v>
      </c>
    </row>
    <row r="2010" spans="1:19">
      <c r="B2010" s="6">
        <v>2010</v>
      </c>
      <c r="C2010" s="36"/>
      <c r="D2010" s="36"/>
      <c r="E2010" s="36"/>
      <c r="F2010" s="36"/>
      <c r="G2010" s="37">
        <v>10933.26</v>
      </c>
      <c r="H2010" s="37">
        <v>10933.26</v>
      </c>
      <c r="I2010" s="37">
        <v>10933.26</v>
      </c>
      <c r="J2010" s="37">
        <v>67003.17</v>
      </c>
      <c r="K2010" s="37">
        <v>67003.17</v>
      </c>
      <c r="L2010" s="37">
        <v>67003.17</v>
      </c>
      <c r="M2010" s="37">
        <v>67003.17</v>
      </c>
      <c r="N2010" s="37">
        <v>67003.17</v>
      </c>
      <c r="O2010" s="37">
        <v>67003.17</v>
      </c>
      <c r="P2010" s="37">
        <v>67003.17</v>
      </c>
      <c r="Q2010" s="37">
        <v>67003.17</v>
      </c>
      <c r="R2010" s="37">
        <v>67003.17</v>
      </c>
      <c r="S2010" s="37">
        <v>67003.17</v>
      </c>
    </row>
    <row r="2011" spans="1:19">
      <c r="B2011" s="6">
        <v>2009</v>
      </c>
      <c r="C2011" s="36"/>
      <c r="D2011" s="36"/>
      <c r="E2011" s="36"/>
      <c r="F2011" s="37">
        <v>105011.01</v>
      </c>
      <c r="G2011" s="37">
        <v>105011.01</v>
      </c>
      <c r="H2011" s="37">
        <v>105011.01</v>
      </c>
      <c r="I2011" s="37">
        <v>105011.01</v>
      </c>
      <c r="J2011" s="37">
        <v>106442.67</v>
      </c>
      <c r="K2011" s="37">
        <v>106442.67</v>
      </c>
      <c r="L2011" s="37">
        <v>106442.67</v>
      </c>
      <c r="M2011" s="37">
        <v>106442.67</v>
      </c>
      <c r="N2011" s="37">
        <v>106442.67</v>
      </c>
      <c r="O2011" s="37">
        <v>106442.67</v>
      </c>
      <c r="P2011" s="37">
        <v>106442.67</v>
      </c>
      <c r="Q2011" s="37">
        <v>106442.67</v>
      </c>
      <c r="R2011" s="37">
        <v>106442.67</v>
      </c>
      <c r="S2011" s="37">
        <v>106442.67</v>
      </c>
    </row>
    <row r="2012" spans="1:19">
      <c r="B2012" s="6">
        <v>2008</v>
      </c>
      <c r="C2012" s="36"/>
      <c r="D2012" s="36"/>
      <c r="E2012" s="37">
        <v>2337.7600000000002</v>
      </c>
      <c r="F2012" s="37">
        <v>2337.7600000000002</v>
      </c>
      <c r="G2012" s="37">
        <v>2337.7600000000002</v>
      </c>
      <c r="H2012" s="37">
        <v>2337.7600000000002</v>
      </c>
      <c r="I2012" s="37">
        <v>2337.7600000000002</v>
      </c>
      <c r="J2012" s="37">
        <v>74481.36</v>
      </c>
      <c r="K2012" s="37">
        <v>74481.36</v>
      </c>
      <c r="L2012" s="37">
        <v>74481.36</v>
      </c>
      <c r="M2012" s="37">
        <v>74481.36</v>
      </c>
      <c r="N2012" s="37">
        <v>74481.36</v>
      </c>
      <c r="O2012" s="37">
        <v>74481.36</v>
      </c>
      <c r="P2012" s="37">
        <v>74481.36</v>
      </c>
      <c r="Q2012" s="37">
        <v>74481.36</v>
      </c>
      <c r="R2012" s="37">
        <v>74481.36</v>
      </c>
      <c r="S2012" s="37">
        <v>74481.36</v>
      </c>
    </row>
    <row r="2013" spans="1:19">
      <c r="B2013" s="6">
        <v>2007</v>
      </c>
      <c r="C2013" s="36"/>
      <c r="D2013" s="37"/>
      <c r="E2013" s="37"/>
      <c r="F2013" s="37"/>
      <c r="G2013" s="37">
        <v>0</v>
      </c>
      <c r="H2013" s="37"/>
      <c r="I2013" s="37"/>
      <c r="J2013" s="37">
        <v>52423.71</v>
      </c>
      <c r="K2013" s="37">
        <v>52423.71</v>
      </c>
      <c r="L2013" s="37">
        <v>52423.71</v>
      </c>
      <c r="M2013" s="37">
        <v>52423.71</v>
      </c>
      <c r="N2013" s="37">
        <v>52423.71</v>
      </c>
      <c r="O2013" s="37">
        <v>52423.71</v>
      </c>
      <c r="P2013" s="37">
        <v>52423.71</v>
      </c>
      <c r="Q2013" s="37">
        <v>52423.71</v>
      </c>
      <c r="R2013" s="37">
        <v>52423.71</v>
      </c>
      <c r="S2013" s="37">
        <v>52423.71</v>
      </c>
    </row>
    <row r="2014" spans="1:19">
      <c r="B2014" s="6">
        <v>2006</v>
      </c>
      <c r="C2014" s="37">
        <v>3485.28</v>
      </c>
      <c r="D2014" s="37">
        <v>3485.28</v>
      </c>
      <c r="E2014" s="37">
        <v>3485.28</v>
      </c>
      <c r="F2014" s="37">
        <v>3485.28</v>
      </c>
      <c r="G2014" s="37">
        <v>3485.28</v>
      </c>
      <c r="H2014" s="37">
        <v>3485.28</v>
      </c>
      <c r="I2014" s="37">
        <v>3485.28</v>
      </c>
      <c r="J2014" s="37">
        <v>65412.75</v>
      </c>
      <c r="K2014" s="37">
        <v>65412.75</v>
      </c>
      <c r="L2014" s="37">
        <v>65412.75</v>
      </c>
      <c r="M2014" s="37">
        <v>65412.75</v>
      </c>
      <c r="N2014" s="37">
        <v>65412.75</v>
      </c>
      <c r="O2014" s="37">
        <v>65412.75</v>
      </c>
      <c r="P2014" s="37">
        <v>65412.75</v>
      </c>
      <c r="Q2014" s="37">
        <v>65412.75</v>
      </c>
      <c r="R2014" s="37">
        <v>65412.75</v>
      </c>
      <c r="S2014" s="37">
        <v>65412.75</v>
      </c>
    </row>
    <row r="2015" spans="1:19">
      <c r="B2015" s="6">
        <v>2005</v>
      </c>
      <c r="C2015" s="37">
        <v>1849.27</v>
      </c>
      <c r="D2015" s="37">
        <v>1849.27</v>
      </c>
      <c r="E2015" s="37">
        <v>1849.27</v>
      </c>
      <c r="F2015" s="37">
        <v>1849.27</v>
      </c>
      <c r="G2015" s="37">
        <v>1849.27</v>
      </c>
      <c r="H2015" s="37">
        <v>1849.27</v>
      </c>
      <c r="I2015" s="37">
        <v>1849.27</v>
      </c>
      <c r="J2015" s="37">
        <v>73650.36</v>
      </c>
      <c r="K2015" s="37">
        <v>73650.36</v>
      </c>
      <c r="L2015" s="37">
        <v>73650.36</v>
      </c>
      <c r="M2015" s="37">
        <v>73650.36</v>
      </c>
      <c r="N2015" s="37">
        <v>73650.36</v>
      </c>
      <c r="O2015" s="37">
        <v>73650.36</v>
      </c>
      <c r="P2015" s="37">
        <v>73650.36</v>
      </c>
      <c r="Q2015" s="37">
        <v>73650.36</v>
      </c>
      <c r="R2015" s="37">
        <v>73650.36</v>
      </c>
      <c r="S2015" s="37">
        <v>73650.36</v>
      </c>
    </row>
    <row r="2016" spans="1:19">
      <c r="B2016" s="6">
        <v>2004</v>
      </c>
      <c r="C2016" s="37">
        <v>0</v>
      </c>
      <c r="D2016" s="37"/>
      <c r="E2016" s="37"/>
      <c r="F2016" s="37"/>
      <c r="G2016" s="37"/>
      <c r="H2016" s="37"/>
      <c r="I2016" s="37"/>
      <c r="J2016" s="37">
        <v>101837.44000000002</v>
      </c>
      <c r="K2016" s="37">
        <v>101837.44000000002</v>
      </c>
      <c r="L2016" s="37">
        <v>101837.44000000002</v>
      </c>
      <c r="M2016" s="37">
        <v>101837.44000000002</v>
      </c>
      <c r="N2016" s="37">
        <v>101837.44000000002</v>
      </c>
      <c r="O2016" s="37">
        <v>101837.44000000002</v>
      </c>
      <c r="P2016" s="37">
        <v>101837.44000000002</v>
      </c>
      <c r="Q2016" s="37">
        <v>101837.44000000002</v>
      </c>
      <c r="R2016" s="37">
        <v>101837.44000000002</v>
      </c>
      <c r="S2016" s="37">
        <v>101837.44000000002</v>
      </c>
    </row>
    <row r="2017" spans="2:19">
      <c r="B2017" s="6">
        <v>2003</v>
      </c>
      <c r="C2017" s="37">
        <v>2934.66</v>
      </c>
      <c r="D2017" s="37">
        <v>2934.66</v>
      </c>
      <c r="E2017" s="37">
        <v>2934.66</v>
      </c>
      <c r="F2017" s="37">
        <v>2934.66</v>
      </c>
      <c r="G2017" s="37">
        <v>2934.66</v>
      </c>
      <c r="H2017" s="37">
        <v>2934.66</v>
      </c>
      <c r="I2017" s="37">
        <v>2934.66</v>
      </c>
      <c r="J2017" s="37">
        <v>127379.69</v>
      </c>
      <c r="K2017" s="37">
        <v>127379.69</v>
      </c>
      <c r="L2017" s="37">
        <v>127379.69</v>
      </c>
      <c r="M2017" s="37">
        <v>127379.69</v>
      </c>
      <c r="N2017" s="37">
        <v>127379.69</v>
      </c>
      <c r="O2017" s="37">
        <v>127379.69</v>
      </c>
      <c r="P2017" s="37">
        <v>127379.69</v>
      </c>
      <c r="Q2017" s="37">
        <v>127379.69</v>
      </c>
      <c r="R2017" s="37">
        <v>127379.69</v>
      </c>
      <c r="S2017" s="37">
        <v>127379.69</v>
      </c>
    </row>
    <row r="2018" spans="2:19">
      <c r="B2018" s="6">
        <v>2002</v>
      </c>
      <c r="C2018" s="37">
        <v>77240.639999999999</v>
      </c>
      <c r="D2018" s="37">
        <v>77240.639999999999</v>
      </c>
      <c r="E2018" s="37">
        <v>77240.639999999999</v>
      </c>
      <c r="F2018" s="37">
        <v>77240.639999999999</v>
      </c>
      <c r="G2018" s="37">
        <v>77240.639999999999</v>
      </c>
      <c r="H2018" s="37">
        <v>77240.639999999999</v>
      </c>
      <c r="I2018" s="37">
        <v>77240.639999999999</v>
      </c>
      <c r="J2018" s="37">
        <v>166151.93</v>
      </c>
      <c r="K2018" s="37">
        <v>166151.93</v>
      </c>
      <c r="L2018" s="37">
        <v>166151.93</v>
      </c>
      <c r="M2018" s="37">
        <v>166151.93</v>
      </c>
      <c r="N2018" s="37">
        <v>166151.93</v>
      </c>
      <c r="O2018" s="37">
        <v>166151.93</v>
      </c>
      <c r="P2018" s="37">
        <v>166151.93</v>
      </c>
      <c r="Q2018" s="37">
        <v>166151.93</v>
      </c>
      <c r="R2018" s="37">
        <v>166151.93</v>
      </c>
      <c r="S2018" s="37">
        <v>166151.93</v>
      </c>
    </row>
    <row r="2019" spans="2:19">
      <c r="B2019" s="6">
        <v>2001</v>
      </c>
      <c r="C2019" s="37">
        <v>67302.759999999995</v>
      </c>
      <c r="D2019" s="37">
        <v>67302.759999999995</v>
      </c>
      <c r="E2019" s="37">
        <v>67302.759999999995</v>
      </c>
      <c r="F2019" s="37">
        <v>67302.759999999995</v>
      </c>
      <c r="G2019" s="37">
        <v>67302.759999999995</v>
      </c>
      <c r="H2019" s="37">
        <v>67302.759999999995</v>
      </c>
      <c r="I2019" s="37">
        <v>67302.759999999995</v>
      </c>
      <c r="J2019" s="37">
        <v>112065.26</v>
      </c>
      <c r="K2019" s="37">
        <v>112065.26</v>
      </c>
      <c r="L2019" s="37">
        <v>112065.26</v>
      </c>
      <c r="M2019" s="37">
        <v>112065.26</v>
      </c>
      <c r="N2019" s="37">
        <v>112065.26</v>
      </c>
      <c r="O2019" s="37">
        <v>112065.26</v>
      </c>
      <c r="P2019" s="37">
        <v>112065.26</v>
      </c>
      <c r="Q2019" s="37">
        <v>112065.26</v>
      </c>
      <c r="R2019" s="37">
        <v>112065.26</v>
      </c>
      <c r="S2019" s="37">
        <v>112065.26</v>
      </c>
    </row>
    <row r="2020" spans="2:19">
      <c r="B2020" s="6">
        <v>2000</v>
      </c>
      <c r="C2020" s="37">
        <v>47559.26</v>
      </c>
      <c r="D2020" s="37">
        <v>47559.26</v>
      </c>
      <c r="E2020" s="37">
        <v>47559.26</v>
      </c>
      <c r="F2020" s="37">
        <v>47559.26</v>
      </c>
      <c r="G2020" s="37">
        <v>47559.26</v>
      </c>
      <c r="H2020" s="37">
        <v>47559.26</v>
      </c>
      <c r="I2020" s="37">
        <v>47559.26</v>
      </c>
      <c r="J2020" s="37">
        <v>106690.16</v>
      </c>
      <c r="K2020" s="37">
        <v>106690.16</v>
      </c>
      <c r="L2020" s="37">
        <v>106690.16</v>
      </c>
      <c r="M2020" s="37">
        <v>106690.16</v>
      </c>
      <c r="N2020" s="37">
        <v>106690.16</v>
      </c>
      <c r="O2020" s="37">
        <v>106690.16</v>
      </c>
      <c r="P2020" s="37">
        <v>106690.16</v>
      </c>
      <c r="Q2020" s="37">
        <v>106690.16</v>
      </c>
      <c r="R2020" s="37">
        <v>106690.16</v>
      </c>
      <c r="S2020" s="37">
        <v>106690.16</v>
      </c>
    </row>
    <row r="2021" spans="2:19">
      <c r="B2021" s="6">
        <v>1999</v>
      </c>
      <c r="C2021" s="37">
        <v>178639.64</v>
      </c>
      <c r="D2021" s="37">
        <v>178639.64</v>
      </c>
      <c r="E2021" s="37">
        <v>178639.64</v>
      </c>
      <c r="F2021" s="37">
        <v>178639.64</v>
      </c>
      <c r="G2021" s="37">
        <v>178639.64</v>
      </c>
      <c r="H2021" s="37">
        <v>178639.64</v>
      </c>
      <c r="I2021" s="37">
        <v>178639.64</v>
      </c>
      <c r="J2021" s="37">
        <v>219752.1</v>
      </c>
      <c r="K2021" s="37">
        <v>219752.1</v>
      </c>
      <c r="L2021" s="37">
        <v>219752.1</v>
      </c>
      <c r="M2021" s="37">
        <v>219752.1</v>
      </c>
      <c r="N2021" s="37">
        <v>219752.1</v>
      </c>
      <c r="O2021" s="37">
        <v>219752.1</v>
      </c>
      <c r="P2021" s="37">
        <v>219752.1</v>
      </c>
      <c r="Q2021" s="37">
        <v>219752.1</v>
      </c>
      <c r="R2021" s="37">
        <v>219752.1</v>
      </c>
      <c r="S2021" s="37">
        <v>219752.1</v>
      </c>
    </row>
    <row r="2022" spans="2:19">
      <c r="B2022" s="6">
        <v>1998</v>
      </c>
      <c r="C2022" s="37">
        <v>190941.12</v>
      </c>
      <c r="D2022" s="37">
        <v>190941.12</v>
      </c>
      <c r="E2022" s="37">
        <v>190941.12</v>
      </c>
      <c r="F2022" s="37">
        <v>190941.12</v>
      </c>
      <c r="G2022" s="37">
        <v>190941.12</v>
      </c>
      <c r="H2022" s="37">
        <v>190941.12</v>
      </c>
      <c r="I2022" s="37">
        <v>190941.12</v>
      </c>
      <c r="J2022" s="37">
        <v>269650.39</v>
      </c>
      <c r="K2022" s="37">
        <v>269650.39</v>
      </c>
      <c r="L2022" s="37">
        <v>269650.39</v>
      </c>
      <c r="M2022" s="37">
        <v>269650.39</v>
      </c>
      <c r="N2022" s="37">
        <v>269650.39</v>
      </c>
      <c r="O2022" s="37">
        <v>269650.39</v>
      </c>
      <c r="P2022" s="37">
        <v>269650.39</v>
      </c>
      <c r="Q2022" s="37">
        <v>269650.39</v>
      </c>
      <c r="R2022" s="37">
        <v>269650.39</v>
      </c>
      <c r="S2022" s="37">
        <v>269650.39</v>
      </c>
    </row>
    <row r="2023" spans="2:19">
      <c r="B2023" s="6">
        <v>1997</v>
      </c>
      <c r="C2023" s="37">
        <v>111416.79</v>
      </c>
      <c r="D2023" s="37">
        <v>111416.79</v>
      </c>
      <c r="E2023" s="37">
        <v>111416.79</v>
      </c>
      <c r="F2023" s="37">
        <v>111416.79</v>
      </c>
      <c r="G2023" s="37">
        <v>111416.79</v>
      </c>
      <c r="H2023" s="37">
        <v>111416.79</v>
      </c>
      <c r="I2023" s="37">
        <v>111416.79</v>
      </c>
      <c r="J2023" s="37">
        <v>172229.83</v>
      </c>
      <c r="K2023" s="37">
        <v>172229.83</v>
      </c>
      <c r="L2023" s="37">
        <v>172229.83</v>
      </c>
      <c r="M2023" s="37">
        <v>172229.83</v>
      </c>
      <c r="N2023" s="37">
        <v>172229.83</v>
      </c>
      <c r="O2023" s="37">
        <v>172229.83</v>
      </c>
      <c r="P2023" s="37">
        <v>172229.83</v>
      </c>
      <c r="Q2023" s="37">
        <v>172229.83</v>
      </c>
      <c r="R2023" s="37">
        <v>172229.83</v>
      </c>
      <c r="S2023" s="37">
        <v>172229.83</v>
      </c>
    </row>
    <row r="2024" spans="2:19">
      <c r="B2024" s="6">
        <v>1996</v>
      </c>
      <c r="C2024" s="37">
        <v>526398.09</v>
      </c>
      <c r="D2024" s="37">
        <v>526398.09</v>
      </c>
      <c r="E2024" s="37">
        <v>526398.09</v>
      </c>
      <c r="F2024" s="37">
        <v>526398.09</v>
      </c>
      <c r="G2024" s="37">
        <v>526398.09</v>
      </c>
      <c r="H2024" s="37">
        <v>526398.09</v>
      </c>
      <c r="I2024" s="37">
        <v>526398.09</v>
      </c>
      <c r="J2024" s="37">
        <v>685605.7</v>
      </c>
      <c r="K2024" s="37">
        <v>685605.7</v>
      </c>
      <c r="L2024" s="37">
        <v>685605.7</v>
      </c>
      <c r="M2024" s="37">
        <v>685605.7</v>
      </c>
      <c r="N2024" s="37">
        <v>685605.7</v>
      </c>
      <c r="O2024" s="37">
        <v>685605.7</v>
      </c>
      <c r="P2024" s="37">
        <v>685605.7</v>
      </c>
      <c r="Q2024" s="37">
        <v>685605.7</v>
      </c>
      <c r="R2024" s="37">
        <v>685605.7</v>
      </c>
      <c r="S2024" s="37">
        <v>685605.7</v>
      </c>
    </row>
    <row r="2025" spans="2:19">
      <c r="B2025" s="6">
        <v>1995</v>
      </c>
      <c r="C2025" s="37">
        <v>543267.85</v>
      </c>
      <c r="D2025" s="37">
        <v>543267.85</v>
      </c>
      <c r="E2025" s="37">
        <v>543267.85</v>
      </c>
      <c r="F2025" s="37">
        <v>543267.85</v>
      </c>
      <c r="G2025" s="37">
        <v>543267.85</v>
      </c>
      <c r="H2025" s="37">
        <v>543267.85</v>
      </c>
      <c r="I2025" s="37">
        <v>543267.85</v>
      </c>
      <c r="J2025" s="37">
        <v>672127.21</v>
      </c>
      <c r="K2025" s="37">
        <v>672127.21</v>
      </c>
      <c r="L2025" s="37">
        <v>672127.21</v>
      </c>
      <c r="M2025" s="37">
        <v>672127.21</v>
      </c>
      <c r="N2025" s="37">
        <v>672127.21</v>
      </c>
      <c r="O2025" s="37">
        <v>672127.21</v>
      </c>
      <c r="P2025" s="37">
        <v>672127.21</v>
      </c>
      <c r="Q2025" s="37">
        <v>672127.21</v>
      </c>
      <c r="R2025" s="37">
        <v>672127.21</v>
      </c>
      <c r="S2025" s="37">
        <v>672127.21</v>
      </c>
    </row>
    <row r="2026" spans="2:19">
      <c r="B2026" s="6">
        <v>1994</v>
      </c>
      <c r="C2026" s="37">
        <v>711076.63</v>
      </c>
      <c r="D2026" s="37">
        <v>711076.63</v>
      </c>
      <c r="E2026" s="37">
        <v>711076.63</v>
      </c>
      <c r="F2026" s="37">
        <v>711076.63</v>
      </c>
      <c r="G2026" s="37">
        <v>711076.63</v>
      </c>
      <c r="H2026" s="37">
        <v>711076.63</v>
      </c>
      <c r="I2026" s="37">
        <v>711076.63</v>
      </c>
      <c r="J2026" s="37">
        <v>1246665.6099999999</v>
      </c>
      <c r="K2026" s="37">
        <v>1246665.6099999999</v>
      </c>
      <c r="L2026" s="37">
        <v>1246665.6099999999</v>
      </c>
      <c r="M2026" s="37">
        <v>1246665.6099999999</v>
      </c>
      <c r="N2026" s="37">
        <v>1246665.6099999999</v>
      </c>
      <c r="O2026" s="37">
        <v>1246665.6099999999</v>
      </c>
      <c r="P2026" s="37">
        <v>1246665.6099999999</v>
      </c>
      <c r="Q2026" s="37">
        <v>1246665.6099999999</v>
      </c>
      <c r="R2026" s="37">
        <v>1246665.6099999999</v>
      </c>
      <c r="S2026" s="37">
        <v>1246665.6099999999</v>
      </c>
    </row>
    <row r="2027" spans="2:19">
      <c r="B2027" s="6">
        <v>1993</v>
      </c>
      <c r="C2027" s="37">
        <v>408624.47</v>
      </c>
      <c r="D2027" s="37">
        <v>408624.47</v>
      </c>
      <c r="E2027" s="37">
        <v>408624.47</v>
      </c>
      <c r="F2027" s="37">
        <v>408624.47</v>
      </c>
      <c r="G2027" s="37">
        <v>408624.47</v>
      </c>
      <c r="H2027" s="37">
        <v>408624.47</v>
      </c>
      <c r="I2027" s="37">
        <v>408624.47</v>
      </c>
      <c r="J2027" s="37">
        <v>652504.56999999995</v>
      </c>
      <c r="K2027" s="37">
        <v>652504.56999999995</v>
      </c>
      <c r="L2027" s="37">
        <v>652504.56999999995</v>
      </c>
      <c r="M2027" s="37">
        <v>652504.56999999995</v>
      </c>
      <c r="N2027" s="37">
        <v>652504.56999999995</v>
      </c>
      <c r="O2027" s="37">
        <v>652504.56999999995</v>
      </c>
      <c r="P2027" s="37">
        <v>652504.56999999995</v>
      </c>
      <c r="Q2027" s="37">
        <v>652504.56999999995</v>
      </c>
      <c r="R2027" s="37">
        <v>652504.56999999995</v>
      </c>
      <c r="S2027" s="37">
        <v>652504.56999999995</v>
      </c>
    </row>
    <row r="2028" spans="2:19">
      <c r="B2028" s="6">
        <v>1992</v>
      </c>
      <c r="C2028" s="37"/>
      <c r="D2028" s="37"/>
      <c r="E2028" s="37"/>
      <c r="F2028" s="37"/>
      <c r="G2028" s="37"/>
      <c r="H2028" s="37"/>
      <c r="I2028" s="37"/>
      <c r="J2028" s="37">
        <v>608550.34</v>
      </c>
      <c r="K2028" s="37">
        <v>608550.34</v>
      </c>
      <c r="L2028" s="37">
        <v>608550.34</v>
      </c>
      <c r="M2028" s="37">
        <v>608550.34</v>
      </c>
      <c r="N2028" s="37">
        <v>608550.34</v>
      </c>
      <c r="O2028" s="37">
        <v>608550.34</v>
      </c>
      <c r="P2028" s="37">
        <v>608550.34</v>
      </c>
      <c r="Q2028" s="37">
        <v>608550.34</v>
      </c>
      <c r="R2028" s="37">
        <v>608550.34</v>
      </c>
      <c r="S2028" s="37">
        <v>608550.34</v>
      </c>
    </row>
    <row r="2029" spans="2:19">
      <c r="B2029" s="6">
        <v>1991</v>
      </c>
      <c r="C2029" s="37"/>
      <c r="D2029" s="37"/>
      <c r="E2029" s="37"/>
      <c r="F2029" s="37"/>
      <c r="G2029" s="37"/>
      <c r="H2029" s="37"/>
      <c r="I2029" s="37"/>
      <c r="J2029" s="37">
        <v>233545.36999999997</v>
      </c>
      <c r="K2029" s="37">
        <v>233545.36999999997</v>
      </c>
      <c r="L2029" s="37">
        <v>233545.36999999997</v>
      </c>
      <c r="M2029" s="37">
        <v>233545.36999999997</v>
      </c>
      <c r="N2029" s="37">
        <v>233545.36999999997</v>
      </c>
      <c r="O2029" s="37">
        <v>233545.36999999997</v>
      </c>
      <c r="P2029" s="37">
        <v>233545.36999999997</v>
      </c>
      <c r="Q2029" s="37">
        <v>233545.36999999997</v>
      </c>
      <c r="R2029" s="37">
        <v>233545.36999999997</v>
      </c>
      <c r="S2029" s="37">
        <v>233545.36999999997</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v>96388.97</v>
      </c>
      <c r="K2031" s="37">
        <v>96388.97</v>
      </c>
      <c r="L2031" s="37">
        <v>96388.97</v>
      </c>
      <c r="M2031" s="37">
        <v>96388.97</v>
      </c>
      <c r="N2031" s="37">
        <v>96388.97</v>
      </c>
      <c r="O2031" s="37">
        <v>96388.97</v>
      </c>
      <c r="P2031" s="37">
        <v>96388.97</v>
      </c>
      <c r="Q2031" s="37">
        <v>96388.97</v>
      </c>
      <c r="R2031" s="37">
        <v>96388.97</v>
      </c>
      <c r="S2031" s="37">
        <v>96388.97</v>
      </c>
    </row>
    <row r="2032" spans="2:19">
      <c r="B2032" s="6">
        <v>1988</v>
      </c>
      <c r="C2032" s="37"/>
      <c r="D2032" s="37"/>
      <c r="E2032" s="37"/>
      <c r="F2032" s="37"/>
      <c r="G2032" s="37"/>
      <c r="H2032" s="37"/>
      <c r="I2032" s="37"/>
      <c r="J2032" s="37">
        <v>12971.98</v>
      </c>
      <c r="K2032" s="37">
        <v>12971.98</v>
      </c>
      <c r="L2032" s="37">
        <v>12971.98</v>
      </c>
      <c r="M2032" s="37">
        <v>12971.98</v>
      </c>
      <c r="N2032" s="37">
        <v>12971.98</v>
      </c>
      <c r="O2032" s="37">
        <v>12971.98</v>
      </c>
      <c r="P2032" s="37">
        <v>12971.98</v>
      </c>
      <c r="Q2032" s="37">
        <v>12971.98</v>
      </c>
      <c r="R2032" s="37">
        <v>12971.98</v>
      </c>
      <c r="S2032" s="37">
        <v>12971.98</v>
      </c>
    </row>
    <row r="2033" spans="2:19">
      <c r="B2033" s="6">
        <v>1987</v>
      </c>
      <c r="C2033" s="37"/>
      <c r="D2033" s="37"/>
      <c r="E2033" s="37"/>
      <c r="F2033" s="37"/>
      <c r="G2033" s="37"/>
      <c r="H2033" s="37"/>
      <c r="I2033" s="37"/>
      <c r="J2033" s="37">
        <v>49362.049999999996</v>
      </c>
      <c r="K2033" s="37">
        <v>49362.049999999996</v>
      </c>
      <c r="L2033" s="37">
        <v>49362.049999999996</v>
      </c>
      <c r="M2033" s="37">
        <v>49362.049999999996</v>
      </c>
      <c r="N2033" s="37">
        <v>49362.049999999996</v>
      </c>
      <c r="O2033" s="37">
        <v>49362.049999999996</v>
      </c>
      <c r="P2033" s="37">
        <v>49362.049999999996</v>
      </c>
      <c r="Q2033" s="37">
        <v>49362.049999999996</v>
      </c>
      <c r="R2033" s="37">
        <v>49362.049999999996</v>
      </c>
      <c r="S2033" s="37">
        <v>49362.049999999996</v>
      </c>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v>194453.49901768175</v>
      </c>
      <c r="D2038" s="37">
        <v>194453.49901768175</v>
      </c>
      <c r="E2038" s="37">
        <v>194453.49901768175</v>
      </c>
      <c r="F2038" s="37">
        <v>194453.49901768175</v>
      </c>
      <c r="G2038" s="37">
        <v>194453.49901768175</v>
      </c>
      <c r="H2038" s="37">
        <v>194453.49901768175</v>
      </c>
      <c r="I2038" s="37">
        <v>194453.49901768175</v>
      </c>
      <c r="J2038" s="37">
        <v>194453.49901768175</v>
      </c>
      <c r="K2038" s="37">
        <v>194453.49901768175</v>
      </c>
      <c r="L2038" s="37">
        <v>194453.49901768175</v>
      </c>
      <c r="M2038" s="37">
        <v>194453.49901768175</v>
      </c>
      <c r="N2038" s="37">
        <v>194453.49901768175</v>
      </c>
      <c r="O2038" s="37">
        <v>194453.49901768175</v>
      </c>
      <c r="P2038" s="37">
        <v>194453.49901768175</v>
      </c>
      <c r="Q2038" s="37">
        <v>194453.49901768175</v>
      </c>
      <c r="R2038" s="37">
        <v>194453.49901768175</v>
      </c>
      <c r="S2038" s="37">
        <v>194453.49901768175</v>
      </c>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v>89008.369351669942</v>
      </c>
      <c r="D2040" s="37">
        <v>89008.369351669942</v>
      </c>
      <c r="E2040" s="37">
        <v>89008.369351669942</v>
      </c>
      <c r="F2040" s="37">
        <v>89008.369351669942</v>
      </c>
      <c r="G2040" s="37">
        <v>89008.369351669942</v>
      </c>
      <c r="H2040" s="37">
        <v>89008.369351669942</v>
      </c>
      <c r="I2040" s="37">
        <v>89008.369351669942</v>
      </c>
      <c r="J2040" s="37">
        <v>89008.369351669942</v>
      </c>
      <c r="K2040" s="37">
        <v>89008.369351669942</v>
      </c>
      <c r="L2040" s="37">
        <v>89008.369351669942</v>
      </c>
      <c r="M2040" s="37">
        <v>89008.369351669942</v>
      </c>
      <c r="N2040" s="37">
        <v>89008.369351669942</v>
      </c>
      <c r="O2040" s="37">
        <v>89008.369351669942</v>
      </c>
      <c r="P2040" s="37">
        <v>89008.369351669942</v>
      </c>
      <c r="Q2040" s="37">
        <v>89008.369351669942</v>
      </c>
      <c r="R2040" s="37">
        <v>89008.369351669942</v>
      </c>
      <c r="S2040" s="37">
        <v>89008.369351669942</v>
      </c>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v>104137.58349705304</v>
      </c>
      <c r="D2042" s="37">
        <v>104137.58349705304</v>
      </c>
      <c r="E2042" s="37">
        <v>104137.58349705304</v>
      </c>
      <c r="F2042" s="37">
        <v>104137.58349705304</v>
      </c>
      <c r="G2042" s="37">
        <v>104137.58349705304</v>
      </c>
      <c r="H2042" s="37">
        <v>104137.58349705304</v>
      </c>
      <c r="I2042" s="37">
        <v>104137.58349705304</v>
      </c>
      <c r="J2042" s="37">
        <v>104137.58349705304</v>
      </c>
      <c r="K2042" s="37">
        <v>104137.58349705304</v>
      </c>
      <c r="L2042" s="37">
        <v>104137.58349705304</v>
      </c>
      <c r="M2042" s="37">
        <v>104137.58349705304</v>
      </c>
      <c r="N2042" s="37">
        <v>104137.58349705304</v>
      </c>
      <c r="O2042" s="37">
        <v>104137.58349705304</v>
      </c>
      <c r="P2042" s="37">
        <v>104137.58349705304</v>
      </c>
      <c r="Q2042" s="37">
        <v>104137.58349705304</v>
      </c>
      <c r="R2042" s="37">
        <v>104137.58349705304</v>
      </c>
      <c r="S2042" s="37">
        <v>104137.58349705304</v>
      </c>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v>19120.55009823183</v>
      </c>
      <c r="D2047" s="37">
        <v>19120.55009823183</v>
      </c>
      <c r="E2047" s="37">
        <v>19120.55009823183</v>
      </c>
      <c r="F2047" s="37">
        <v>19120.55009823183</v>
      </c>
      <c r="G2047" s="37">
        <v>19120.55009823183</v>
      </c>
      <c r="H2047" s="37">
        <v>19120.55009823183</v>
      </c>
      <c r="I2047" s="37">
        <v>19120.55009823183</v>
      </c>
      <c r="J2047" s="37">
        <v>19120.55009823183</v>
      </c>
      <c r="K2047" s="37">
        <v>19120.55009823183</v>
      </c>
      <c r="L2047" s="37">
        <v>19120.55009823183</v>
      </c>
      <c r="M2047" s="37">
        <v>19120.55009823183</v>
      </c>
      <c r="N2047" s="37">
        <v>19120.55009823183</v>
      </c>
      <c r="O2047" s="37">
        <v>19120.55009823183</v>
      </c>
      <c r="P2047" s="37">
        <v>19120.55009823183</v>
      </c>
      <c r="Q2047" s="37">
        <v>19120.55009823183</v>
      </c>
      <c r="R2047" s="37">
        <v>19120.55009823183</v>
      </c>
      <c r="S2047" s="37">
        <v>19120.55009823183</v>
      </c>
    </row>
    <row r="2048" spans="2:19">
      <c r="B2048" s="6">
        <v>1972</v>
      </c>
      <c r="C2048" s="37">
        <v>45176.817288801576</v>
      </c>
      <c r="D2048" s="37">
        <v>45176.817288801576</v>
      </c>
      <c r="E2048" s="37">
        <v>45176.817288801576</v>
      </c>
      <c r="F2048" s="37">
        <v>45176.817288801576</v>
      </c>
      <c r="G2048" s="37">
        <v>45176.817288801576</v>
      </c>
      <c r="H2048" s="37">
        <v>45176.817288801576</v>
      </c>
      <c r="I2048" s="37">
        <v>45176.817288801576</v>
      </c>
      <c r="J2048" s="37">
        <v>48836.127288801596</v>
      </c>
      <c r="K2048" s="37">
        <v>48836.127288801596</v>
      </c>
      <c r="L2048" s="37">
        <v>48836.127288801596</v>
      </c>
      <c r="M2048" s="37">
        <v>48836.127288801596</v>
      </c>
      <c r="N2048" s="37">
        <v>48836.127288801596</v>
      </c>
      <c r="O2048" s="37">
        <v>48836.127288801596</v>
      </c>
      <c r="P2048" s="37">
        <v>48836.127288801596</v>
      </c>
      <c r="Q2048" s="37">
        <v>48836.127288801596</v>
      </c>
      <c r="R2048" s="37">
        <v>48836.127288801596</v>
      </c>
      <c r="S2048" s="37">
        <v>48836.127288801596</v>
      </c>
    </row>
    <row r="2049" spans="2:19">
      <c r="B2049" s="6">
        <v>1971</v>
      </c>
      <c r="C2049" s="37">
        <v>81719.842829076617</v>
      </c>
      <c r="D2049" s="37">
        <v>81719.842829076617</v>
      </c>
      <c r="E2049" s="37">
        <v>81719.842829076617</v>
      </c>
      <c r="F2049" s="37">
        <v>81719.842829076617</v>
      </c>
      <c r="G2049" s="37">
        <v>81719.842829076617</v>
      </c>
      <c r="H2049" s="37">
        <v>81719.842829076617</v>
      </c>
      <c r="I2049" s="37">
        <v>81719.842829076617</v>
      </c>
      <c r="J2049" s="37">
        <v>81719.842829076617</v>
      </c>
      <c r="K2049" s="37">
        <v>81719.842829076617</v>
      </c>
      <c r="L2049" s="37">
        <v>81719.842829076617</v>
      </c>
      <c r="M2049" s="37">
        <v>81719.842829076617</v>
      </c>
      <c r="N2049" s="37">
        <v>81719.842829076617</v>
      </c>
      <c r="O2049" s="37">
        <v>81719.842829076617</v>
      </c>
      <c r="P2049" s="37">
        <v>81719.842829076617</v>
      </c>
      <c r="Q2049" s="37">
        <v>81719.842829076617</v>
      </c>
      <c r="R2049" s="37">
        <v>81719.842829076617</v>
      </c>
      <c r="S2049" s="37">
        <v>81719.842829076617</v>
      </c>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v>96817.504911591357</v>
      </c>
      <c r="D2052" s="37">
        <v>96817.504911591357</v>
      </c>
      <c r="E2052" s="37">
        <v>96817.504911591357</v>
      </c>
      <c r="F2052" s="37">
        <v>96817.504911591357</v>
      </c>
      <c r="G2052" s="37">
        <v>96817.504911591357</v>
      </c>
      <c r="H2052" s="37">
        <v>96817.504911591357</v>
      </c>
      <c r="I2052" s="37">
        <v>96817.504911591357</v>
      </c>
      <c r="J2052" s="37">
        <v>96817.504911591357</v>
      </c>
      <c r="K2052" s="37">
        <v>96817.504911591357</v>
      </c>
      <c r="L2052" s="37">
        <v>96817.504911591357</v>
      </c>
      <c r="M2052" s="37">
        <v>96817.504911591357</v>
      </c>
      <c r="N2052" s="37">
        <v>96817.504911591357</v>
      </c>
      <c r="O2052" s="37">
        <v>96817.504911591357</v>
      </c>
      <c r="P2052" s="37">
        <v>96817.504911591357</v>
      </c>
      <c r="Q2052" s="37">
        <v>96817.504911591357</v>
      </c>
      <c r="R2052" s="37">
        <v>96817.504911591357</v>
      </c>
      <c r="S2052" s="37">
        <v>96817.504911591357</v>
      </c>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3501170.6269941065</v>
      </c>
      <c r="D2091" s="8">
        <f>SUM(D2013:D2090)</f>
        <v>3501170.6269941065</v>
      </c>
      <c r="E2091" s="8">
        <f>SUM(E2012:E2090)</f>
        <v>3503508.3869941062</v>
      </c>
      <c r="F2091" s="8">
        <f>SUM(F2011:F2090)</f>
        <v>3608519.396994106</v>
      </c>
      <c r="G2091" s="8">
        <f>SUM(G2010:G2090)</f>
        <v>3619452.6569941067</v>
      </c>
      <c r="H2091" s="8">
        <f>SUM(H2004:H2090)</f>
        <v>3641977.8469941062</v>
      </c>
      <c r="I2091" s="8">
        <f>SUM(I2004:I2090)</f>
        <v>3663591.4869941068</v>
      </c>
      <c r="J2091" s="8">
        <f t="shared" ref="J2091" si="39">SUM(J2004:J2090)</f>
        <v>6678200.1869941065</v>
      </c>
      <c r="K2091" s="8">
        <f>SUM(K2004:K2090)</f>
        <v>6727141.1569941072</v>
      </c>
      <c r="L2091" s="8">
        <f t="shared" ref="L2091" si="40">SUM(L2004:L2090)</f>
        <v>6801301.0669941073</v>
      </c>
      <c r="M2091" s="8">
        <f>SUM(M2004:M2090)</f>
        <v>6816022.7169941058</v>
      </c>
      <c r="N2091" s="11">
        <f>SUM(N1999:N2090)</f>
        <v>6877565.996994107</v>
      </c>
      <c r="O2091" s="11">
        <f>SUM(O1999:O2090)</f>
        <v>6898107.7669941066</v>
      </c>
      <c r="P2091" s="11">
        <f>SUM(P1999:P2090)</f>
        <v>6951752.916994107</v>
      </c>
      <c r="Q2091" s="11">
        <f>SUM(Q1999:Q2090)</f>
        <v>7062670.0869941069</v>
      </c>
      <c r="R2091" s="11">
        <f>SUM(R1998:R2090)</f>
        <v>7333699.6869941065</v>
      </c>
      <c r="S2091" s="11">
        <f>SUM(S1998:S2090)</f>
        <v>7546518.4869941073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v>131180.32999999999</v>
      </c>
      <c r="E2108" s="37">
        <v>131180.32999999999</v>
      </c>
      <c r="F2108" s="37">
        <v>131180.32999999999</v>
      </c>
      <c r="G2108" s="37">
        <v>131180.32999999999</v>
      </c>
      <c r="H2108" s="37">
        <v>131180.32999999999</v>
      </c>
      <c r="I2108" s="37">
        <v>131180.32999999999</v>
      </c>
      <c r="J2108" s="37">
        <v>131180.32999999999</v>
      </c>
      <c r="K2108" s="37">
        <v>131180.32999999999</v>
      </c>
      <c r="L2108" s="37">
        <v>131180.32999999999</v>
      </c>
      <c r="M2108" s="37">
        <v>131180.32999999999</v>
      </c>
      <c r="N2108" s="37">
        <v>131180.32999999999</v>
      </c>
      <c r="O2108" s="37">
        <v>131180.32999999999</v>
      </c>
      <c r="P2108" s="37">
        <v>131180.32999999999</v>
      </c>
      <c r="Q2108" s="37">
        <v>131180.32999999999</v>
      </c>
      <c r="R2108" s="37">
        <v>131180.32999999999</v>
      </c>
      <c r="S2108" s="37">
        <v>131180.32999999999</v>
      </c>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v>3383.08</v>
      </c>
      <c r="K2111" s="37">
        <v>3383.08</v>
      </c>
      <c r="L2111" s="37">
        <v>3383.08</v>
      </c>
      <c r="M2111" s="37">
        <v>3383.08</v>
      </c>
      <c r="N2111" s="37">
        <v>3383.08</v>
      </c>
      <c r="O2111" s="37">
        <v>3383.08</v>
      </c>
      <c r="P2111" s="37">
        <v>3383.08</v>
      </c>
      <c r="Q2111" s="37">
        <v>3383.08</v>
      </c>
      <c r="R2111" s="37">
        <v>3383.08</v>
      </c>
      <c r="S2111" s="37">
        <v>3383.08</v>
      </c>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v>13264.91</v>
      </c>
      <c r="D2114" s="37">
        <v>13264.91</v>
      </c>
      <c r="E2114" s="37">
        <v>13264.91</v>
      </c>
      <c r="F2114" s="37">
        <v>13264.91</v>
      </c>
      <c r="G2114" s="37">
        <v>13264.91</v>
      </c>
      <c r="H2114" s="37">
        <v>13264.91</v>
      </c>
      <c r="I2114" s="37">
        <v>13264.91</v>
      </c>
      <c r="J2114" s="37">
        <v>23006.58</v>
      </c>
      <c r="K2114" s="37">
        <v>23006.58</v>
      </c>
      <c r="L2114" s="37">
        <v>23006.58</v>
      </c>
      <c r="M2114" s="37">
        <v>23006.58</v>
      </c>
      <c r="N2114" s="37">
        <v>23006.58</v>
      </c>
      <c r="O2114" s="37">
        <v>23006.58</v>
      </c>
      <c r="P2114" s="37">
        <v>23006.58</v>
      </c>
      <c r="Q2114" s="37">
        <v>23006.58</v>
      </c>
      <c r="R2114" s="37">
        <v>23006.58</v>
      </c>
      <c r="S2114" s="37">
        <v>23006.58</v>
      </c>
    </row>
    <row r="2115" spans="2:19">
      <c r="B2115" s="6">
        <v>2000</v>
      </c>
      <c r="C2115" s="37">
        <v>21348.17</v>
      </c>
      <c r="D2115" s="37">
        <v>21348.17</v>
      </c>
      <c r="E2115" s="37">
        <v>21348.17</v>
      </c>
      <c r="F2115" s="37">
        <v>21348.17</v>
      </c>
      <c r="G2115" s="37">
        <v>21348.17</v>
      </c>
      <c r="H2115" s="37">
        <v>21348.17</v>
      </c>
      <c r="I2115" s="37">
        <v>21348.17</v>
      </c>
      <c r="J2115" s="37">
        <v>21348.17</v>
      </c>
      <c r="K2115" s="37">
        <v>21348.17</v>
      </c>
      <c r="L2115" s="37">
        <v>21348.17</v>
      </c>
      <c r="M2115" s="37">
        <v>21348.17</v>
      </c>
      <c r="N2115" s="37">
        <v>21348.17</v>
      </c>
      <c r="O2115" s="37">
        <v>21348.17</v>
      </c>
      <c r="P2115" s="37">
        <v>21348.17</v>
      </c>
      <c r="Q2115" s="37">
        <v>21348.17</v>
      </c>
      <c r="R2115" s="37">
        <v>21348.17</v>
      </c>
      <c r="S2115" s="37">
        <v>21348.17</v>
      </c>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v>5228.99</v>
      </c>
      <c r="K2120" s="37">
        <v>5228.99</v>
      </c>
      <c r="L2120" s="37">
        <v>5228.99</v>
      </c>
      <c r="M2120" s="37">
        <v>5228.99</v>
      </c>
      <c r="N2120" s="37">
        <v>5228.99</v>
      </c>
      <c r="O2120" s="37">
        <v>5228.99</v>
      </c>
      <c r="P2120" s="37">
        <v>5228.99</v>
      </c>
      <c r="Q2120" s="37">
        <v>5228.99</v>
      </c>
      <c r="R2120" s="37">
        <v>5228.99</v>
      </c>
      <c r="S2120" s="37">
        <v>5228.99</v>
      </c>
    </row>
    <row r="2121" spans="2:19">
      <c r="B2121" s="6">
        <v>1994</v>
      </c>
      <c r="C2121" s="37">
        <v>6288.89</v>
      </c>
      <c r="D2121" s="37">
        <v>6288.89</v>
      </c>
      <c r="E2121" s="37">
        <v>6288.89</v>
      </c>
      <c r="F2121" s="37">
        <v>6288.89</v>
      </c>
      <c r="G2121" s="37">
        <v>6288.89</v>
      </c>
      <c r="H2121" s="37">
        <v>6288.89</v>
      </c>
      <c r="I2121" s="37">
        <v>6288.89</v>
      </c>
      <c r="J2121" s="37">
        <v>15380.670000000002</v>
      </c>
      <c r="K2121" s="37">
        <v>15380.670000000002</v>
      </c>
      <c r="L2121" s="37">
        <v>15380.670000000002</v>
      </c>
      <c r="M2121" s="37">
        <v>15380.670000000002</v>
      </c>
      <c r="N2121" s="37">
        <v>15380.670000000002</v>
      </c>
      <c r="O2121" s="37">
        <v>15380.670000000002</v>
      </c>
      <c r="P2121" s="37">
        <v>15380.670000000002</v>
      </c>
      <c r="Q2121" s="37">
        <v>15380.670000000002</v>
      </c>
      <c r="R2121" s="37">
        <v>15380.670000000002</v>
      </c>
      <c r="S2121" s="37">
        <v>15380.670000000002</v>
      </c>
    </row>
    <row r="2122" spans="2:19">
      <c r="B2122" s="6">
        <v>1993</v>
      </c>
      <c r="C2122" s="37">
        <v>1682.15</v>
      </c>
      <c r="D2122" s="37">
        <v>1682.15</v>
      </c>
      <c r="E2122" s="37">
        <v>1682.15</v>
      </c>
      <c r="F2122" s="37">
        <v>1682.15</v>
      </c>
      <c r="G2122" s="37">
        <v>1682.15</v>
      </c>
      <c r="H2122" s="37">
        <v>1682.15</v>
      </c>
      <c r="I2122" s="37">
        <v>1682.15</v>
      </c>
      <c r="J2122" s="37">
        <v>10664.529999999999</v>
      </c>
      <c r="K2122" s="37">
        <v>10664.529999999999</v>
      </c>
      <c r="L2122" s="37">
        <v>10664.529999999999</v>
      </c>
      <c r="M2122" s="37">
        <v>10664.529999999999</v>
      </c>
      <c r="N2122" s="37">
        <v>10664.529999999999</v>
      </c>
      <c r="O2122" s="37">
        <v>10664.529999999999</v>
      </c>
      <c r="P2122" s="37">
        <v>10664.529999999999</v>
      </c>
      <c r="Q2122" s="37">
        <v>10664.529999999999</v>
      </c>
      <c r="R2122" s="37">
        <v>10664.529999999999</v>
      </c>
      <c r="S2122" s="37">
        <v>10664.529999999999</v>
      </c>
    </row>
    <row r="2123" spans="2:19">
      <c r="B2123" s="6">
        <v>1992</v>
      </c>
      <c r="C2123" s="37"/>
      <c r="D2123" s="37"/>
      <c r="E2123" s="37"/>
      <c r="F2123" s="37"/>
      <c r="G2123" s="37"/>
      <c r="H2123" s="37"/>
      <c r="I2123" s="37"/>
      <c r="J2123" s="37">
        <v>1372.31</v>
      </c>
      <c r="K2123" s="37">
        <v>1372.31</v>
      </c>
      <c r="L2123" s="37">
        <v>1372.31</v>
      </c>
      <c r="M2123" s="37">
        <v>1372.31</v>
      </c>
      <c r="N2123" s="37">
        <v>1372.31</v>
      </c>
      <c r="O2123" s="37">
        <v>1372.31</v>
      </c>
      <c r="P2123" s="37">
        <v>1372.31</v>
      </c>
      <c r="Q2123" s="37">
        <v>1372.31</v>
      </c>
      <c r="R2123" s="37">
        <v>1372.31</v>
      </c>
      <c r="S2123" s="37">
        <v>1372.31</v>
      </c>
    </row>
    <row r="2124" spans="2:19">
      <c r="B2124" s="6">
        <v>1991</v>
      </c>
      <c r="C2124" s="37"/>
      <c r="D2124" s="37"/>
      <c r="E2124" s="37"/>
      <c r="F2124" s="37"/>
      <c r="G2124" s="37"/>
      <c r="H2124" s="37"/>
      <c r="I2124" s="37"/>
      <c r="J2124" s="37">
        <v>4208.95</v>
      </c>
      <c r="K2124" s="37">
        <v>4208.95</v>
      </c>
      <c r="L2124" s="37">
        <v>4208.95</v>
      </c>
      <c r="M2124" s="37">
        <v>4208.95</v>
      </c>
      <c r="N2124" s="37">
        <v>4208.95</v>
      </c>
      <c r="O2124" s="37">
        <v>4208.95</v>
      </c>
      <c r="P2124" s="37">
        <v>4208.95</v>
      </c>
      <c r="Q2124" s="37">
        <v>4208.95</v>
      </c>
      <c r="R2124" s="37">
        <v>4208.95</v>
      </c>
      <c r="S2124" s="37">
        <v>4208.95</v>
      </c>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170439.61006770487</v>
      </c>
      <c r="D2130" s="37">
        <v>170439.61006770487</v>
      </c>
      <c r="E2130" s="37">
        <v>170439.61006770487</v>
      </c>
      <c r="F2130" s="37">
        <v>170439.61006770487</v>
      </c>
      <c r="G2130" s="37">
        <v>170439.61006770487</v>
      </c>
      <c r="H2130" s="37">
        <v>170439.61006770487</v>
      </c>
      <c r="I2130" s="37">
        <v>170439.61006770487</v>
      </c>
      <c r="J2130" s="37">
        <v>171995.15006770502</v>
      </c>
      <c r="K2130" s="37">
        <v>171995.15006770502</v>
      </c>
      <c r="L2130" s="37">
        <v>171995.15006770502</v>
      </c>
      <c r="M2130" s="37">
        <v>171995.15006770502</v>
      </c>
      <c r="N2130" s="37">
        <v>171995.15006770502</v>
      </c>
      <c r="O2130" s="37">
        <v>171995.15006770502</v>
      </c>
      <c r="P2130" s="37">
        <v>171995.15006770502</v>
      </c>
      <c r="Q2130" s="37">
        <v>171995.15006770502</v>
      </c>
      <c r="R2130" s="37">
        <v>171995.15006770502</v>
      </c>
      <c r="S2130" s="37">
        <v>171995.15006770502</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v>32030.48</v>
      </c>
      <c r="K2142" s="37">
        <v>32030.48</v>
      </c>
      <c r="L2142" s="37">
        <v>32030.48</v>
      </c>
      <c r="M2142" s="37">
        <v>32030.48</v>
      </c>
      <c r="N2142" s="37">
        <v>32030.48</v>
      </c>
      <c r="O2142" s="37">
        <v>32030.48</v>
      </c>
      <c r="P2142" s="37">
        <v>32030.48</v>
      </c>
      <c r="Q2142" s="37">
        <v>32030.48</v>
      </c>
      <c r="R2142" s="37">
        <v>32030.48</v>
      </c>
      <c r="S2142" s="37">
        <v>32030.48</v>
      </c>
    </row>
    <row r="2143" spans="2:19">
      <c r="B2143" s="6">
        <v>1972</v>
      </c>
      <c r="C2143" s="37"/>
      <c r="D2143" s="37"/>
      <c r="E2143" s="37"/>
      <c r="F2143" s="37"/>
      <c r="G2143" s="37"/>
      <c r="H2143" s="37"/>
      <c r="I2143" s="37"/>
      <c r="J2143" s="37">
        <v>12213.55</v>
      </c>
      <c r="K2143" s="37">
        <v>12213.55</v>
      </c>
      <c r="L2143" s="37">
        <v>12213.55</v>
      </c>
      <c r="M2143" s="37">
        <v>12213.55</v>
      </c>
      <c r="N2143" s="37">
        <v>12213.55</v>
      </c>
      <c r="O2143" s="37">
        <v>12213.55</v>
      </c>
      <c r="P2143" s="37">
        <v>12213.55</v>
      </c>
      <c r="Q2143" s="37">
        <v>12213.55</v>
      </c>
      <c r="R2143" s="37">
        <v>12213.55</v>
      </c>
      <c r="S2143" s="37">
        <v>12213.55</v>
      </c>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213023.73006770486</v>
      </c>
      <c r="D2186" s="8">
        <f>SUM(D2108:D2185)</f>
        <v>344204.06006770488</v>
      </c>
      <c r="E2186" s="8">
        <f>SUM(E2107:E2185)</f>
        <v>344204.06006770488</v>
      </c>
      <c r="F2186" s="8">
        <f>SUM(F2106:F2185)</f>
        <v>344204.06006770488</v>
      </c>
      <c r="G2186" s="8">
        <f>SUM(G2105:G2185)</f>
        <v>344204.06006770488</v>
      </c>
      <c r="H2186" s="8">
        <f>SUM(H2099:H2185)</f>
        <v>344204.06006770488</v>
      </c>
      <c r="I2186" s="8">
        <f>SUM(I2099:I2185)</f>
        <v>344204.06006770488</v>
      </c>
      <c r="J2186" s="8">
        <f t="shared" ref="J2186" si="41">SUM(J2099:J2185)</f>
        <v>432012.79006770498</v>
      </c>
      <c r="K2186" s="8">
        <f>SUM(K2099:K2185)</f>
        <v>432012.79006770498</v>
      </c>
      <c r="L2186" s="8">
        <f t="shared" ref="L2186" si="42">SUM(L2099:L2185)</f>
        <v>432012.79006770498</v>
      </c>
      <c r="M2186" s="8">
        <f>SUM(M2099:M2185)</f>
        <v>432012.79006770498</v>
      </c>
      <c r="N2186" s="11">
        <f>SUM(N2094:N2185)</f>
        <v>432012.79006770498</v>
      </c>
      <c r="O2186" s="11">
        <f>SUM(O2094:O2185)</f>
        <v>432012.79006770498</v>
      </c>
      <c r="P2186" s="11">
        <f>SUM(P2094:P2185)</f>
        <v>432012.79006770498</v>
      </c>
      <c r="Q2186" s="11">
        <f>SUM(Q2094:Q2185)</f>
        <v>432012.79006770498</v>
      </c>
      <c r="R2186" s="11">
        <f>SUM(R2093:R2185)</f>
        <v>432012.79006770498</v>
      </c>
      <c r="S2186" s="11">
        <f>SUM(S2093:S2185)</f>
        <v>432012.79006770498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42056.28</v>
      </c>
      <c r="S2284" s="37">
        <v>42056.28</v>
      </c>
    </row>
    <row r="2285" spans="1:19">
      <c r="B2285" s="6">
        <v>2020</v>
      </c>
      <c r="C2285" s="36"/>
      <c r="D2285" s="36"/>
      <c r="E2285" s="36"/>
      <c r="F2285" s="36"/>
      <c r="G2285" s="36"/>
      <c r="H2285" s="36"/>
      <c r="I2285" s="36"/>
      <c r="J2285" s="36"/>
      <c r="K2285" s="36"/>
      <c r="L2285" s="36"/>
      <c r="M2285" s="36"/>
      <c r="N2285" s="36"/>
      <c r="O2285" s="36"/>
      <c r="P2285" s="36"/>
      <c r="Q2285" s="37">
        <v>22360.880000000001</v>
      </c>
      <c r="R2285" s="37">
        <v>22360.880000000001</v>
      </c>
      <c r="S2285" s="37">
        <v>22360.880000000001</v>
      </c>
    </row>
    <row r="2286" spans="1:19">
      <c r="A2286" s="40"/>
      <c r="B2286" s="6">
        <v>2019</v>
      </c>
      <c r="C2286" s="36"/>
      <c r="D2286" s="36"/>
      <c r="E2286" s="36"/>
      <c r="F2286" s="36"/>
      <c r="G2286" s="36"/>
      <c r="H2286" s="36"/>
      <c r="I2286" s="36"/>
      <c r="J2286" s="36"/>
      <c r="K2286" s="36"/>
      <c r="L2286" s="36"/>
      <c r="M2286" s="36"/>
      <c r="N2286" s="36"/>
      <c r="O2286" s="36"/>
      <c r="P2286" s="37">
        <v>155333.73000000001</v>
      </c>
      <c r="Q2286" s="37">
        <v>155333.73000000001</v>
      </c>
      <c r="R2286" s="37">
        <v>155333.73000000001</v>
      </c>
      <c r="S2286" s="37">
        <v>155333.73000000001</v>
      </c>
    </row>
    <row r="2287" spans="1:19">
      <c r="A2287" s="40"/>
      <c r="B2287" s="6">
        <v>2018</v>
      </c>
      <c r="C2287" s="36"/>
      <c r="D2287" s="36"/>
      <c r="E2287" s="36"/>
      <c r="F2287" s="36"/>
      <c r="G2287" s="36"/>
      <c r="H2287" s="36"/>
      <c r="I2287" s="36"/>
      <c r="J2287" s="36"/>
      <c r="K2287" s="36"/>
      <c r="L2287" s="36"/>
      <c r="M2287" s="36"/>
      <c r="N2287" s="36"/>
      <c r="O2287" s="37">
        <v>1150</v>
      </c>
      <c r="P2287" s="37">
        <v>1150</v>
      </c>
      <c r="Q2287" s="37">
        <v>1150</v>
      </c>
      <c r="R2287" s="37">
        <v>1150</v>
      </c>
      <c r="S2287" s="37">
        <v>1150</v>
      </c>
    </row>
    <row r="2288" spans="1:19">
      <c r="A2288" s="40"/>
      <c r="B2288" s="6">
        <v>2017</v>
      </c>
      <c r="C2288" s="36"/>
      <c r="D2288" s="36"/>
      <c r="E2288" s="36"/>
      <c r="F2288" s="36"/>
      <c r="G2288" s="36"/>
      <c r="H2288" s="36"/>
      <c r="I2288" s="36"/>
      <c r="J2288" s="36"/>
      <c r="K2288" s="36"/>
      <c r="L2288" s="36"/>
      <c r="M2288" s="36"/>
      <c r="N2288" s="37">
        <v>63598.539999999994</v>
      </c>
      <c r="O2288" s="37">
        <v>63598.539999999994</v>
      </c>
      <c r="P2288" s="37">
        <v>63598.539999999994</v>
      </c>
      <c r="Q2288" s="37">
        <v>63598.539999999994</v>
      </c>
      <c r="R2288" s="37">
        <v>63598.539999999994</v>
      </c>
      <c r="S2288" s="37">
        <v>63598.539999999994</v>
      </c>
    </row>
    <row r="2289" spans="2:19">
      <c r="B2289" s="6">
        <v>2016</v>
      </c>
      <c r="C2289" s="36"/>
      <c r="D2289" s="36"/>
      <c r="E2289" s="36"/>
      <c r="F2289" s="36"/>
      <c r="G2289" s="36"/>
      <c r="H2289" s="36"/>
      <c r="I2289" s="36"/>
      <c r="J2289" s="36"/>
      <c r="K2289" s="36"/>
      <c r="L2289" s="36"/>
      <c r="M2289" s="37">
        <v>127764.87999999999</v>
      </c>
      <c r="N2289" s="37">
        <v>127764.87999999999</v>
      </c>
      <c r="O2289" s="37">
        <v>127764.87999999999</v>
      </c>
      <c r="P2289" s="37">
        <v>127764.87999999999</v>
      </c>
      <c r="Q2289" s="37">
        <v>127764.87999999999</v>
      </c>
      <c r="R2289" s="37">
        <v>127764.87999999999</v>
      </c>
      <c r="S2289" s="37">
        <v>127764.87999999999</v>
      </c>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v>10515.65</v>
      </c>
      <c r="L2291" s="37">
        <v>10515.65</v>
      </c>
      <c r="M2291" s="37">
        <v>10515.65</v>
      </c>
      <c r="N2291" s="37">
        <v>10515.65</v>
      </c>
      <c r="O2291" s="37">
        <v>10515.65</v>
      </c>
      <c r="P2291" s="37">
        <v>10515.65</v>
      </c>
      <c r="Q2291" s="37">
        <v>10515.65</v>
      </c>
      <c r="R2291" s="37">
        <v>10515.65</v>
      </c>
      <c r="S2291" s="37">
        <v>10515.65</v>
      </c>
    </row>
    <row r="2292" spans="2:19">
      <c r="B2292" s="6">
        <v>2013</v>
      </c>
      <c r="C2292" s="36"/>
      <c r="D2292" s="36"/>
      <c r="E2292" s="36"/>
      <c r="F2292" s="36"/>
      <c r="G2292" s="36"/>
      <c r="H2292" s="36"/>
      <c r="I2292" s="36"/>
      <c r="J2292" s="37">
        <v>25980</v>
      </c>
      <c r="K2292" s="37">
        <v>25980</v>
      </c>
      <c r="L2292" s="37">
        <v>25980</v>
      </c>
      <c r="M2292" s="37">
        <v>25980</v>
      </c>
      <c r="N2292" s="37">
        <v>25980</v>
      </c>
      <c r="O2292" s="37">
        <v>25980</v>
      </c>
      <c r="P2292" s="37">
        <v>25980</v>
      </c>
      <c r="Q2292" s="37">
        <v>25980</v>
      </c>
      <c r="R2292" s="37">
        <v>25980</v>
      </c>
      <c r="S2292" s="37">
        <v>25980</v>
      </c>
    </row>
    <row r="2293" spans="2:19">
      <c r="B2293" s="6">
        <v>2012</v>
      </c>
      <c r="C2293" s="36"/>
      <c r="D2293" s="36"/>
      <c r="E2293" s="36"/>
      <c r="F2293" s="36"/>
      <c r="G2293" s="36"/>
      <c r="H2293" s="36"/>
      <c r="I2293" s="37">
        <v>10084.01</v>
      </c>
      <c r="J2293" s="37">
        <v>10084.01</v>
      </c>
      <c r="K2293" s="37">
        <v>10084.01</v>
      </c>
      <c r="L2293" s="37">
        <v>10084.01</v>
      </c>
      <c r="M2293" s="37">
        <v>10084.01</v>
      </c>
      <c r="N2293" s="37">
        <v>10084.01</v>
      </c>
      <c r="O2293" s="37">
        <v>10084.01</v>
      </c>
      <c r="P2293" s="37">
        <v>10084.01</v>
      </c>
      <c r="Q2293" s="37">
        <v>10084.01</v>
      </c>
      <c r="R2293" s="37">
        <v>10084.01</v>
      </c>
      <c r="S2293" s="37">
        <v>10084.01</v>
      </c>
    </row>
    <row r="2294" spans="2:19">
      <c r="B2294" s="6">
        <v>2011</v>
      </c>
      <c r="C2294" s="36"/>
      <c r="D2294" s="36"/>
      <c r="E2294" s="36"/>
      <c r="F2294" s="36"/>
      <c r="G2294" s="36"/>
      <c r="H2294" s="37">
        <v>6000</v>
      </c>
      <c r="I2294" s="37">
        <v>6000</v>
      </c>
      <c r="J2294" s="37">
        <v>16290.21</v>
      </c>
      <c r="K2294" s="37">
        <v>16290.21</v>
      </c>
      <c r="L2294" s="37">
        <v>16290.21</v>
      </c>
      <c r="M2294" s="37">
        <v>16290.21</v>
      </c>
      <c r="N2294" s="37">
        <v>16290.21</v>
      </c>
      <c r="O2294" s="37">
        <v>16290.21</v>
      </c>
      <c r="P2294" s="37">
        <v>16290.21</v>
      </c>
      <c r="Q2294" s="37">
        <v>16290.21</v>
      </c>
      <c r="R2294" s="37">
        <v>16290.21</v>
      </c>
      <c r="S2294" s="37">
        <v>16290.21</v>
      </c>
    </row>
    <row r="2295" spans="2:19">
      <c r="B2295" s="6">
        <v>2010</v>
      </c>
      <c r="C2295" s="36"/>
      <c r="D2295" s="36"/>
      <c r="E2295" s="36"/>
      <c r="F2295" s="36"/>
      <c r="G2295" s="37">
        <v>29316.58</v>
      </c>
      <c r="H2295" s="37">
        <v>29316.58</v>
      </c>
      <c r="I2295" s="37">
        <v>29316.58</v>
      </c>
      <c r="J2295" s="37">
        <v>57067.5</v>
      </c>
      <c r="K2295" s="37">
        <v>57067.5</v>
      </c>
      <c r="L2295" s="37">
        <v>57067.5</v>
      </c>
      <c r="M2295" s="37">
        <v>57067.5</v>
      </c>
      <c r="N2295" s="37">
        <v>57067.5</v>
      </c>
      <c r="O2295" s="37">
        <v>57067.5</v>
      </c>
      <c r="P2295" s="37">
        <v>57067.5</v>
      </c>
      <c r="Q2295" s="37">
        <v>57067.5</v>
      </c>
      <c r="R2295" s="37">
        <v>57067.5</v>
      </c>
      <c r="S2295" s="37">
        <v>57067.5</v>
      </c>
    </row>
    <row r="2296" spans="2:19">
      <c r="B2296" s="6">
        <v>2009</v>
      </c>
      <c r="C2296" s="36"/>
      <c r="D2296" s="36"/>
      <c r="E2296" s="36"/>
      <c r="F2296" s="37"/>
      <c r="G2296" s="37">
        <v>27569</v>
      </c>
      <c r="H2296" s="37">
        <v>27569</v>
      </c>
      <c r="I2296" s="37">
        <v>27569</v>
      </c>
      <c r="J2296" s="37">
        <v>28085.91</v>
      </c>
      <c r="K2296" s="37">
        <v>28085.91</v>
      </c>
      <c r="L2296" s="37">
        <v>28085.91</v>
      </c>
      <c r="M2296" s="37">
        <v>28085.91</v>
      </c>
      <c r="N2296" s="37">
        <v>28085.91</v>
      </c>
      <c r="O2296" s="37">
        <v>28085.91</v>
      </c>
      <c r="P2296" s="37">
        <v>28085.91</v>
      </c>
      <c r="Q2296" s="37">
        <v>28085.91</v>
      </c>
      <c r="R2296" s="37">
        <v>28085.91</v>
      </c>
      <c r="S2296" s="37">
        <v>28085.91</v>
      </c>
    </row>
    <row r="2297" spans="2:19">
      <c r="B2297" s="6">
        <v>2008</v>
      </c>
      <c r="C2297" s="36"/>
      <c r="D2297" s="36"/>
      <c r="E2297" s="37"/>
      <c r="F2297" s="37"/>
      <c r="G2297" s="37"/>
      <c r="H2297" s="37"/>
      <c r="I2297" s="37"/>
      <c r="J2297" s="37">
        <v>18614.75</v>
      </c>
      <c r="K2297" s="37">
        <v>18614.75</v>
      </c>
      <c r="L2297" s="37">
        <v>18614.75</v>
      </c>
      <c r="M2297" s="37">
        <v>18614.75</v>
      </c>
      <c r="N2297" s="37">
        <v>18614.75</v>
      </c>
      <c r="O2297" s="37">
        <v>18614.75</v>
      </c>
      <c r="P2297" s="37">
        <v>18614.75</v>
      </c>
      <c r="Q2297" s="37">
        <v>18614.75</v>
      </c>
      <c r="R2297" s="37">
        <v>18614.75</v>
      </c>
      <c r="S2297" s="37">
        <v>18614.75</v>
      </c>
    </row>
    <row r="2298" spans="2:19">
      <c r="B2298" s="6">
        <v>2007</v>
      </c>
      <c r="C2298" s="36"/>
      <c r="D2298" s="37"/>
      <c r="E2298" s="37"/>
      <c r="F2298" s="37"/>
      <c r="G2298" s="37">
        <v>14990.82</v>
      </c>
      <c r="H2298" s="37">
        <v>14990.82</v>
      </c>
      <c r="I2298" s="37">
        <v>14990.82</v>
      </c>
      <c r="J2298" s="37">
        <v>33400.19</v>
      </c>
      <c r="K2298" s="37">
        <v>33400.19</v>
      </c>
      <c r="L2298" s="37">
        <v>33400.19</v>
      </c>
      <c r="M2298" s="37">
        <v>33400.19</v>
      </c>
      <c r="N2298" s="37">
        <v>33400.19</v>
      </c>
      <c r="O2298" s="37">
        <v>33400.19</v>
      </c>
      <c r="P2298" s="37">
        <v>33400.19</v>
      </c>
      <c r="Q2298" s="37">
        <v>33400.19</v>
      </c>
      <c r="R2298" s="37">
        <v>33400.19</v>
      </c>
      <c r="S2298" s="37">
        <v>33400.19</v>
      </c>
    </row>
    <row r="2299" spans="2:19">
      <c r="B2299" s="6">
        <v>2006</v>
      </c>
      <c r="C2299" s="37">
        <v>56.75</v>
      </c>
      <c r="D2299" s="37">
        <v>56.75</v>
      </c>
      <c r="E2299" s="37">
        <v>56.75</v>
      </c>
      <c r="F2299" s="37">
        <v>56.75</v>
      </c>
      <c r="G2299" s="37">
        <v>56.75</v>
      </c>
      <c r="H2299" s="37">
        <v>56.75</v>
      </c>
      <c r="I2299" s="37">
        <v>56.75</v>
      </c>
      <c r="J2299" s="37">
        <v>16836.41</v>
      </c>
      <c r="K2299" s="37">
        <v>16836.41</v>
      </c>
      <c r="L2299" s="37">
        <v>16836.41</v>
      </c>
      <c r="M2299" s="37">
        <v>16836.41</v>
      </c>
      <c r="N2299" s="37">
        <v>16836.41</v>
      </c>
      <c r="O2299" s="37">
        <v>16836.41</v>
      </c>
      <c r="P2299" s="37">
        <v>16836.41</v>
      </c>
      <c r="Q2299" s="37">
        <v>16836.41</v>
      </c>
      <c r="R2299" s="37">
        <v>16836.41</v>
      </c>
      <c r="S2299" s="37">
        <v>16836.41</v>
      </c>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v>20722.88</v>
      </c>
      <c r="D2301" s="37">
        <v>20722.88</v>
      </c>
      <c r="E2301" s="37">
        <v>20722.88</v>
      </c>
      <c r="F2301" s="37">
        <v>20722.88</v>
      </c>
      <c r="G2301" s="37">
        <v>20722.88</v>
      </c>
      <c r="H2301" s="37">
        <v>20722.88</v>
      </c>
      <c r="I2301" s="37">
        <v>20722.88</v>
      </c>
      <c r="J2301" s="37">
        <v>67152.66</v>
      </c>
      <c r="K2301" s="37">
        <v>67152.66</v>
      </c>
      <c r="L2301" s="37">
        <v>67152.66</v>
      </c>
      <c r="M2301" s="37">
        <v>67152.66</v>
      </c>
      <c r="N2301" s="37">
        <v>67152.66</v>
      </c>
      <c r="O2301" s="37">
        <v>67152.66</v>
      </c>
      <c r="P2301" s="37">
        <v>67152.66</v>
      </c>
      <c r="Q2301" s="37">
        <v>67152.66</v>
      </c>
      <c r="R2301" s="37">
        <v>67152.66</v>
      </c>
      <c r="S2301" s="37">
        <v>67152.66</v>
      </c>
    </row>
    <row r="2302" spans="2:19">
      <c r="B2302" s="6">
        <v>2003</v>
      </c>
      <c r="C2302" s="37">
        <v>34519.230000000003</v>
      </c>
      <c r="D2302" s="37">
        <v>34519.230000000003</v>
      </c>
      <c r="E2302" s="37">
        <v>34519.230000000003</v>
      </c>
      <c r="F2302" s="37">
        <v>34519.230000000003</v>
      </c>
      <c r="G2302" s="37">
        <v>34519.230000000003</v>
      </c>
      <c r="H2302" s="37">
        <v>34519.230000000003</v>
      </c>
      <c r="I2302" s="37">
        <v>34519.230000000003</v>
      </c>
      <c r="J2302" s="37">
        <v>45446.020000000004</v>
      </c>
      <c r="K2302" s="37">
        <v>45446.020000000004</v>
      </c>
      <c r="L2302" s="37">
        <v>45446.020000000004</v>
      </c>
      <c r="M2302" s="37">
        <v>45446.020000000004</v>
      </c>
      <c r="N2302" s="37">
        <v>45446.020000000004</v>
      </c>
      <c r="O2302" s="37">
        <v>45446.020000000004</v>
      </c>
      <c r="P2302" s="37">
        <v>45446.020000000004</v>
      </c>
      <c r="Q2302" s="37">
        <v>45446.020000000004</v>
      </c>
      <c r="R2302" s="37">
        <v>45446.020000000004</v>
      </c>
      <c r="S2302" s="37">
        <v>45446.020000000004</v>
      </c>
    </row>
    <row r="2303" spans="2:19">
      <c r="B2303" s="6">
        <v>2002</v>
      </c>
      <c r="C2303" s="37">
        <v>50383.9</v>
      </c>
      <c r="D2303" s="37">
        <v>50383.9</v>
      </c>
      <c r="E2303" s="37">
        <v>50383.9</v>
      </c>
      <c r="F2303" s="37">
        <v>50383.9</v>
      </c>
      <c r="G2303" s="37">
        <v>50383.9</v>
      </c>
      <c r="H2303" s="37">
        <v>50383.9</v>
      </c>
      <c r="I2303" s="37">
        <v>50383.9</v>
      </c>
      <c r="J2303" s="37">
        <v>57782.14</v>
      </c>
      <c r="K2303" s="37">
        <v>57782.14</v>
      </c>
      <c r="L2303" s="37">
        <v>57782.14</v>
      </c>
      <c r="M2303" s="37">
        <v>57782.14</v>
      </c>
      <c r="N2303" s="37">
        <v>57782.14</v>
      </c>
      <c r="O2303" s="37">
        <v>57782.14</v>
      </c>
      <c r="P2303" s="37">
        <v>57782.14</v>
      </c>
      <c r="Q2303" s="37">
        <v>57782.14</v>
      </c>
      <c r="R2303" s="37">
        <v>57782.14</v>
      </c>
      <c r="S2303" s="37">
        <v>57782.14</v>
      </c>
    </row>
    <row r="2304" spans="2:19">
      <c r="B2304" s="6">
        <v>2001</v>
      </c>
      <c r="C2304" s="37">
        <v>129293.12</v>
      </c>
      <c r="D2304" s="37">
        <v>129293.12</v>
      </c>
      <c r="E2304" s="37">
        <v>129293.12</v>
      </c>
      <c r="F2304" s="37">
        <v>129293.12</v>
      </c>
      <c r="G2304" s="37">
        <v>129293.12</v>
      </c>
      <c r="H2304" s="37">
        <v>129293.12</v>
      </c>
      <c r="I2304" s="37">
        <v>129293.12</v>
      </c>
      <c r="J2304" s="37">
        <v>139398.63999999998</v>
      </c>
      <c r="K2304" s="37">
        <v>139398.63999999998</v>
      </c>
      <c r="L2304" s="37">
        <v>139398.63999999998</v>
      </c>
      <c r="M2304" s="37">
        <v>139398.63999999998</v>
      </c>
      <c r="N2304" s="37">
        <v>139398.63999999998</v>
      </c>
      <c r="O2304" s="37">
        <v>139398.63999999998</v>
      </c>
      <c r="P2304" s="37">
        <v>139398.63999999998</v>
      </c>
      <c r="Q2304" s="37">
        <v>139398.63999999998</v>
      </c>
      <c r="R2304" s="37">
        <v>139398.63999999998</v>
      </c>
      <c r="S2304" s="37">
        <v>139398.63999999998</v>
      </c>
    </row>
    <row r="2305" spans="2:19">
      <c r="B2305" s="6">
        <v>2000</v>
      </c>
      <c r="C2305" s="37">
        <v>379989.66</v>
      </c>
      <c r="D2305" s="37">
        <v>379989.66</v>
      </c>
      <c r="E2305" s="37">
        <v>379989.66</v>
      </c>
      <c r="F2305" s="37">
        <v>379989.66</v>
      </c>
      <c r="G2305" s="37">
        <v>379989.66</v>
      </c>
      <c r="H2305" s="37">
        <v>379989.66</v>
      </c>
      <c r="I2305" s="37">
        <v>379989.66</v>
      </c>
      <c r="J2305" s="37">
        <v>407539.6</v>
      </c>
      <c r="K2305" s="37">
        <v>407539.6</v>
      </c>
      <c r="L2305" s="37">
        <v>407539.6</v>
      </c>
      <c r="M2305" s="37">
        <v>407539.6</v>
      </c>
      <c r="N2305" s="37">
        <v>407539.6</v>
      </c>
      <c r="O2305" s="37">
        <v>407539.6</v>
      </c>
      <c r="P2305" s="37">
        <v>407539.6</v>
      </c>
      <c r="Q2305" s="37">
        <v>407539.6</v>
      </c>
      <c r="R2305" s="37">
        <v>407539.6</v>
      </c>
      <c r="S2305" s="37">
        <v>407539.6</v>
      </c>
    </row>
    <row r="2306" spans="2:19">
      <c r="B2306" s="6">
        <v>1999</v>
      </c>
      <c r="C2306" s="37">
        <v>20718.43</v>
      </c>
      <c r="D2306" s="37">
        <v>20718.43</v>
      </c>
      <c r="E2306" s="37">
        <v>20718.43</v>
      </c>
      <c r="F2306" s="37">
        <v>20718.43</v>
      </c>
      <c r="G2306" s="37">
        <v>20718.43</v>
      </c>
      <c r="H2306" s="37">
        <v>20718.43</v>
      </c>
      <c r="I2306" s="37">
        <v>20718.43</v>
      </c>
      <c r="J2306" s="37">
        <v>45239.58</v>
      </c>
      <c r="K2306" s="37">
        <v>45239.58</v>
      </c>
      <c r="L2306" s="37">
        <v>45239.58</v>
      </c>
      <c r="M2306" s="37">
        <v>45239.58</v>
      </c>
      <c r="N2306" s="37">
        <v>45239.58</v>
      </c>
      <c r="O2306" s="37">
        <v>45239.58</v>
      </c>
      <c r="P2306" s="37">
        <v>45239.58</v>
      </c>
      <c r="Q2306" s="37">
        <v>45239.58</v>
      </c>
      <c r="R2306" s="37">
        <v>45239.58</v>
      </c>
      <c r="S2306" s="37">
        <v>45239.58</v>
      </c>
    </row>
    <row r="2307" spans="2:19">
      <c r="B2307" s="6">
        <v>1998</v>
      </c>
      <c r="C2307" s="37">
        <v>97733.440000000002</v>
      </c>
      <c r="D2307" s="37">
        <v>97733.440000000002</v>
      </c>
      <c r="E2307" s="37">
        <v>97733.440000000002</v>
      </c>
      <c r="F2307" s="37">
        <v>97733.440000000002</v>
      </c>
      <c r="G2307" s="37">
        <v>97733.440000000002</v>
      </c>
      <c r="H2307" s="37">
        <v>97733.440000000002</v>
      </c>
      <c r="I2307" s="37">
        <v>97733.440000000002</v>
      </c>
      <c r="J2307" s="37">
        <v>120117.8</v>
      </c>
      <c r="K2307" s="37">
        <v>120117.8</v>
      </c>
      <c r="L2307" s="37">
        <v>120117.8</v>
      </c>
      <c r="M2307" s="37">
        <v>120117.8</v>
      </c>
      <c r="N2307" s="37">
        <v>120117.8</v>
      </c>
      <c r="O2307" s="37">
        <v>120117.8</v>
      </c>
      <c r="P2307" s="37">
        <v>120117.8</v>
      </c>
      <c r="Q2307" s="37">
        <v>120117.8</v>
      </c>
      <c r="R2307" s="37">
        <v>120117.8</v>
      </c>
      <c r="S2307" s="37">
        <v>120117.8</v>
      </c>
    </row>
    <row r="2308" spans="2:19">
      <c r="B2308" s="6">
        <v>1997</v>
      </c>
      <c r="C2308" s="37">
        <v>73808.639999999999</v>
      </c>
      <c r="D2308" s="37">
        <v>73808.639999999999</v>
      </c>
      <c r="E2308" s="37">
        <v>73808.639999999999</v>
      </c>
      <c r="F2308" s="37">
        <v>73808.639999999999</v>
      </c>
      <c r="G2308" s="37">
        <v>73808.639999999999</v>
      </c>
      <c r="H2308" s="37">
        <v>73808.639999999999</v>
      </c>
      <c r="I2308" s="37">
        <v>73808.639999999999</v>
      </c>
      <c r="J2308" s="37">
        <v>73808.639999999999</v>
      </c>
      <c r="K2308" s="37">
        <v>73808.639999999999</v>
      </c>
      <c r="L2308" s="37">
        <v>73808.639999999999</v>
      </c>
      <c r="M2308" s="37">
        <v>73808.639999999999</v>
      </c>
      <c r="N2308" s="37">
        <v>73808.639999999999</v>
      </c>
      <c r="O2308" s="37">
        <v>73808.639999999999</v>
      </c>
      <c r="P2308" s="37">
        <v>73808.639999999999</v>
      </c>
      <c r="Q2308" s="37">
        <v>73808.639999999999</v>
      </c>
      <c r="R2308" s="37">
        <v>73808.639999999999</v>
      </c>
      <c r="S2308" s="37">
        <v>73808.639999999999</v>
      </c>
    </row>
    <row r="2309" spans="2:19">
      <c r="B2309" s="6">
        <v>1996</v>
      </c>
      <c r="C2309" s="37">
        <v>252336.61</v>
      </c>
      <c r="D2309" s="37">
        <v>252336.61</v>
      </c>
      <c r="E2309" s="37">
        <v>252336.61</v>
      </c>
      <c r="F2309" s="37">
        <v>252336.61</v>
      </c>
      <c r="G2309" s="37">
        <v>252336.61</v>
      </c>
      <c r="H2309" s="37">
        <v>252336.61</v>
      </c>
      <c r="I2309" s="37">
        <v>252336.61</v>
      </c>
      <c r="J2309" s="37">
        <v>344267.93</v>
      </c>
      <c r="K2309" s="37">
        <v>344267.93</v>
      </c>
      <c r="L2309" s="37">
        <v>344267.93</v>
      </c>
      <c r="M2309" s="37">
        <v>344267.93</v>
      </c>
      <c r="N2309" s="37">
        <v>344267.93</v>
      </c>
      <c r="O2309" s="37">
        <v>344267.93</v>
      </c>
      <c r="P2309" s="37">
        <v>344267.93</v>
      </c>
      <c r="Q2309" s="37">
        <v>344267.93</v>
      </c>
      <c r="R2309" s="37">
        <v>344267.93</v>
      </c>
      <c r="S2309" s="37">
        <v>344267.93</v>
      </c>
    </row>
    <row r="2310" spans="2:19">
      <c r="B2310" s="6">
        <v>1995</v>
      </c>
      <c r="C2310" s="37">
        <v>182006.27</v>
      </c>
      <c r="D2310" s="37">
        <v>182006.27</v>
      </c>
      <c r="E2310" s="37">
        <v>182006.27</v>
      </c>
      <c r="F2310" s="37">
        <v>182006.27</v>
      </c>
      <c r="G2310" s="37">
        <v>182006.27</v>
      </c>
      <c r="H2310" s="37">
        <v>182006.27</v>
      </c>
      <c r="I2310" s="37">
        <v>182006.27</v>
      </c>
      <c r="J2310" s="37">
        <v>288118.76</v>
      </c>
      <c r="K2310" s="37">
        <v>288118.76</v>
      </c>
      <c r="L2310" s="37">
        <v>288118.76</v>
      </c>
      <c r="M2310" s="37">
        <v>288118.76</v>
      </c>
      <c r="N2310" s="37">
        <v>288118.76</v>
      </c>
      <c r="O2310" s="37">
        <v>288118.76</v>
      </c>
      <c r="P2310" s="37">
        <v>288118.76</v>
      </c>
      <c r="Q2310" s="37">
        <v>288118.76</v>
      </c>
      <c r="R2310" s="37">
        <v>288118.76</v>
      </c>
      <c r="S2310" s="37">
        <v>288118.76</v>
      </c>
    </row>
    <row r="2311" spans="2:19">
      <c r="B2311" s="6">
        <v>1994</v>
      </c>
      <c r="C2311" s="37">
        <v>58494.73</v>
      </c>
      <c r="D2311" s="37">
        <v>58494.73</v>
      </c>
      <c r="E2311" s="37">
        <v>58494.73</v>
      </c>
      <c r="F2311" s="37">
        <v>58494.73</v>
      </c>
      <c r="G2311" s="37">
        <v>58494.73</v>
      </c>
      <c r="H2311" s="37">
        <v>58494.73</v>
      </c>
      <c r="I2311" s="37">
        <v>58494.73</v>
      </c>
      <c r="J2311" s="37">
        <v>197665.59</v>
      </c>
      <c r="K2311" s="37">
        <v>197665.59</v>
      </c>
      <c r="L2311" s="37">
        <v>197665.59</v>
      </c>
      <c r="M2311" s="37">
        <v>197665.59</v>
      </c>
      <c r="N2311" s="37">
        <v>197665.59</v>
      </c>
      <c r="O2311" s="37">
        <v>197665.59</v>
      </c>
      <c r="P2311" s="37">
        <v>197665.59</v>
      </c>
      <c r="Q2311" s="37">
        <v>197665.59</v>
      </c>
      <c r="R2311" s="37">
        <v>197665.59</v>
      </c>
      <c r="S2311" s="37">
        <v>197665.59</v>
      </c>
    </row>
    <row r="2312" spans="2:19">
      <c r="B2312" s="6">
        <v>1993</v>
      </c>
      <c r="C2312" s="37">
        <v>125439.34</v>
      </c>
      <c r="D2312" s="37">
        <v>125439.34</v>
      </c>
      <c r="E2312" s="37">
        <v>125439.34</v>
      </c>
      <c r="F2312" s="37">
        <v>125439.34</v>
      </c>
      <c r="G2312" s="37">
        <v>125439.34</v>
      </c>
      <c r="H2312" s="37">
        <v>125439.34</v>
      </c>
      <c r="I2312" s="37">
        <v>125439.34</v>
      </c>
      <c r="J2312" s="37">
        <v>334798.04000000004</v>
      </c>
      <c r="K2312" s="37">
        <v>334798.04000000004</v>
      </c>
      <c r="L2312" s="37">
        <v>334798.04000000004</v>
      </c>
      <c r="M2312" s="37">
        <v>334798.04000000004</v>
      </c>
      <c r="N2312" s="37">
        <v>334798.04000000004</v>
      </c>
      <c r="O2312" s="37">
        <v>334798.04000000004</v>
      </c>
      <c r="P2312" s="37">
        <v>334798.04000000004</v>
      </c>
      <c r="Q2312" s="37">
        <v>334798.04000000004</v>
      </c>
      <c r="R2312" s="37">
        <v>334798.04000000004</v>
      </c>
      <c r="S2312" s="37">
        <v>334798.04000000004</v>
      </c>
    </row>
    <row r="2313" spans="2:19">
      <c r="B2313" s="6">
        <v>1992</v>
      </c>
      <c r="C2313" s="37"/>
      <c r="D2313" s="37"/>
      <c r="E2313" s="37"/>
      <c r="F2313" s="37"/>
      <c r="G2313" s="37"/>
      <c r="H2313" s="37"/>
      <c r="I2313" s="37"/>
      <c r="J2313" s="37">
        <v>67119.34</v>
      </c>
      <c r="K2313" s="37">
        <v>67119.34</v>
      </c>
      <c r="L2313" s="37">
        <v>67119.34</v>
      </c>
      <c r="M2313" s="37">
        <v>67119.34</v>
      </c>
      <c r="N2313" s="37">
        <v>67119.34</v>
      </c>
      <c r="O2313" s="37">
        <v>67119.34</v>
      </c>
      <c r="P2313" s="37">
        <v>67119.34</v>
      </c>
      <c r="Q2313" s="37">
        <v>67119.34</v>
      </c>
      <c r="R2313" s="37">
        <v>67119.34</v>
      </c>
      <c r="S2313" s="37">
        <v>67119.34</v>
      </c>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v>29151.31</v>
      </c>
      <c r="K2315" s="37">
        <v>29151.31</v>
      </c>
      <c r="L2315" s="37">
        <v>29151.31</v>
      </c>
      <c r="M2315" s="37">
        <v>29151.31</v>
      </c>
      <c r="N2315" s="37">
        <v>29151.31</v>
      </c>
      <c r="O2315" s="37">
        <v>29151.31</v>
      </c>
      <c r="P2315" s="37">
        <v>29151.31</v>
      </c>
      <c r="Q2315" s="37">
        <v>29151.31</v>
      </c>
      <c r="R2315" s="37">
        <v>29151.31</v>
      </c>
      <c r="S2315" s="37">
        <v>29151.31</v>
      </c>
    </row>
    <row r="2316" spans="2:19">
      <c r="B2316" s="6">
        <v>1989</v>
      </c>
      <c r="C2316" s="37">
        <v>21073.412698412696</v>
      </c>
      <c r="D2316" s="37">
        <v>21073.412698412696</v>
      </c>
      <c r="E2316" s="37">
        <v>21073.412698412696</v>
      </c>
      <c r="F2316" s="37">
        <v>21073.412698412696</v>
      </c>
      <c r="G2316" s="37">
        <v>21073.412698412696</v>
      </c>
      <c r="H2316" s="37">
        <v>21073.412698412696</v>
      </c>
      <c r="I2316" s="37">
        <v>21073.412698412696</v>
      </c>
      <c r="J2316" s="37">
        <v>21073.412698412696</v>
      </c>
      <c r="K2316" s="37">
        <v>21073.412698412696</v>
      </c>
      <c r="L2316" s="37">
        <v>21073.412698412696</v>
      </c>
      <c r="M2316" s="37">
        <v>21073.412698412696</v>
      </c>
      <c r="N2316" s="37">
        <v>21073.412698412696</v>
      </c>
      <c r="O2316" s="37">
        <v>21073.412698412696</v>
      </c>
      <c r="P2316" s="37">
        <v>21073.412698412696</v>
      </c>
      <c r="Q2316" s="37">
        <v>21073.412698412696</v>
      </c>
      <c r="R2316" s="37">
        <v>21073.412698412696</v>
      </c>
      <c r="S2316" s="37">
        <v>21073.412698412696</v>
      </c>
    </row>
    <row r="2317" spans="2:19">
      <c r="B2317" s="6">
        <v>1988</v>
      </c>
      <c r="C2317" s="37">
        <v>11788.492063492064</v>
      </c>
      <c r="D2317" s="37">
        <v>11788.492063492064</v>
      </c>
      <c r="E2317" s="37">
        <v>11788.492063492064</v>
      </c>
      <c r="F2317" s="37">
        <v>11788.492063492064</v>
      </c>
      <c r="G2317" s="37">
        <v>11788.492063492064</v>
      </c>
      <c r="H2317" s="37">
        <v>11788.492063492064</v>
      </c>
      <c r="I2317" s="37">
        <v>11788.492063492064</v>
      </c>
      <c r="J2317" s="37">
        <v>11788.492063492064</v>
      </c>
      <c r="K2317" s="37">
        <v>11788.492063492064</v>
      </c>
      <c r="L2317" s="37">
        <v>11788.492063492064</v>
      </c>
      <c r="M2317" s="37">
        <v>11788.492063492064</v>
      </c>
      <c r="N2317" s="37">
        <v>11788.492063492064</v>
      </c>
      <c r="O2317" s="37">
        <v>11788.492063492064</v>
      </c>
      <c r="P2317" s="37">
        <v>11788.492063492064</v>
      </c>
      <c r="Q2317" s="37">
        <v>11788.492063492064</v>
      </c>
      <c r="R2317" s="37">
        <v>11788.492063492064</v>
      </c>
      <c r="S2317" s="37">
        <v>11788.492063492064</v>
      </c>
    </row>
    <row r="2318" spans="2:19">
      <c r="B2318" s="6">
        <v>1987</v>
      </c>
      <c r="C2318" s="37">
        <v>20604.166666666668</v>
      </c>
      <c r="D2318" s="37">
        <v>20604.166666666668</v>
      </c>
      <c r="E2318" s="37">
        <v>20604.166666666668</v>
      </c>
      <c r="F2318" s="37">
        <v>20604.166666666668</v>
      </c>
      <c r="G2318" s="37">
        <v>20604.166666666668</v>
      </c>
      <c r="H2318" s="37">
        <v>20604.166666666668</v>
      </c>
      <c r="I2318" s="37">
        <v>20604.166666666668</v>
      </c>
      <c r="J2318" s="37">
        <v>34232.466666666704</v>
      </c>
      <c r="K2318" s="37">
        <v>34232.466666666704</v>
      </c>
      <c r="L2318" s="37">
        <v>34232.466666666704</v>
      </c>
      <c r="M2318" s="37">
        <v>34232.466666666704</v>
      </c>
      <c r="N2318" s="37">
        <v>34232.466666666704</v>
      </c>
      <c r="O2318" s="37">
        <v>34232.466666666704</v>
      </c>
      <c r="P2318" s="37">
        <v>34232.466666666704</v>
      </c>
      <c r="Q2318" s="37">
        <v>34232.466666666704</v>
      </c>
      <c r="R2318" s="37">
        <v>34232.466666666704</v>
      </c>
      <c r="S2318" s="37">
        <v>34232.466666666704</v>
      </c>
    </row>
    <row r="2319" spans="2:19">
      <c r="B2319" s="6">
        <v>1986</v>
      </c>
      <c r="C2319" s="37">
        <v>20348.214285714286</v>
      </c>
      <c r="D2319" s="37">
        <v>20348.214285714286</v>
      </c>
      <c r="E2319" s="37">
        <v>20348.214285714286</v>
      </c>
      <c r="F2319" s="37">
        <v>20348.214285714286</v>
      </c>
      <c r="G2319" s="37">
        <v>20348.214285714286</v>
      </c>
      <c r="H2319" s="37">
        <v>20348.214285714286</v>
      </c>
      <c r="I2319" s="37">
        <v>20348.214285714286</v>
      </c>
      <c r="J2319" s="37">
        <v>33937.0842857143</v>
      </c>
      <c r="K2319" s="37">
        <v>33937.0842857143</v>
      </c>
      <c r="L2319" s="37">
        <v>33937.0842857143</v>
      </c>
      <c r="M2319" s="37">
        <v>33937.0842857143</v>
      </c>
      <c r="N2319" s="37">
        <v>33937.0842857143</v>
      </c>
      <c r="O2319" s="37">
        <v>33937.0842857143</v>
      </c>
      <c r="P2319" s="37">
        <v>33937.0842857143</v>
      </c>
      <c r="Q2319" s="37">
        <v>33937.0842857143</v>
      </c>
      <c r="R2319" s="37">
        <v>33937.0842857143</v>
      </c>
      <c r="S2319" s="37">
        <v>33937.0842857143</v>
      </c>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v>11243.849206349209</v>
      </c>
      <c r="D2321" s="37">
        <v>11243.849206349209</v>
      </c>
      <c r="E2321" s="37">
        <v>11243.849206349209</v>
      </c>
      <c r="F2321" s="37">
        <v>11243.849206349209</v>
      </c>
      <c r="G2321" s="37">
        <v>11243.849206349209</v>
      </c>
      <c r="H2321" s="37">
        <v>11243.849206349209</v>
      </c>
      <c r="I2321" s="37">
        <v>11243.849206349209</v>
      </c>
      <c r="J2321" s="37">
        <v>11243.849206349209</v>
      </c>
      <c r="K2321" s="37">
        <v>11243.849206349209</v>
      </c>
      <c r="L2321" s="37">
        <v>11243.849206349209</v>
      </c>
      <c r="M2321" s="37">
        <v>11243.849206349209</v>
      </c>
      <c r="N2321" s="37">
        <v>11243.849206349209</v>
      </c>
      <c r="O2321" s="37">
        <v>11243.849206349209</v>
      </c>
      <c r="P2321" s="37">
        <v>11243.849206349209</v>
      </c>
      <c r="Q2321" s="37">
        <v>11243.849206349209</v>
      </c>
      <c r="R2321" s="37">
        <v>11243.849206349209</v>
      </c>
      <c r="S2321" s="37">
        <v>11243.849206349209</v>
      </c>
    </row>
    <row r="2322" spans="2:19">
      <c r="B2322" s="6">
        <v>1983</v>
      </c>
      <c r="C2322" s="37">
        <v>11449.603174603173</v>
      </c>
      <c r="D2322" s="37">
        <v>11449.603174603173</v>
      </c>
      <c r="E2322" s="37">
        <v>11449.603174603173</v>
      </c>
      <c r="F2322" s="37">
        <v>11449.603174603173</v>
      </c>
      <c r="G2322" s="37">
        <v>11449.603174603173</v>
      </c>
      <c r="H2322" s="37">
        <v>11449.603174603173</v>
      </c>
      <c r="I2322" s="37">
        <v>11449.603174603173</v>
      </c>
      <c r="J2322" s="37">
        <v>11449.603174603173</v>
      </c>
      <c r="K2322" s="37">
        <v>11449.603174603173</v>
      </c>
      <c r="L2322" s="37">
        <v>11449.603174603173</v>
      </c>
      <c r="M2322" s="37">
        <v>11449.603174603173</v>
      </c>
      <c r="N2322" s="37">
        <v>11449.603174603173</v>
      </c>
      <c r="O2322" s="37">
        <v>11449.603174603173</v>
      </c>
      <c r="P2322" s="37">
        <v>11449.603174603173</v>
      </c>
      <c r="Q2322" s="37">
        <v>11449.603174603173</v>
      </c>
      <c r="R2322" s="37">
        <v>11449.603174603173</v>
      </c>
      <c r="S2322" s="37">
        <v>11449.603174603173</v>
      </c>
    </row>
    <row r="2323" spans="2:19">
      <c r="B2323" s="6">
        <v>1982</v>
      </c>
      <c r="C2323" s="37">
        <v>55795.634920634926</v>
      </c>
      <c r="D2323" s="37">
        <v>55795.634920634926</v>
      </c>
      <c r="E2323" s="37">
        <v>55795.634920634926</v>
      </c>
      <c r="F2323" s="37">
        <v>55795.634920634926</v>
      </c>
      <c r="G2323" s="37">
        <v>55795.634920634926</v>
      </c>
      <c r="H2323" s="37">
        <v>55795.634920634926</v>
      </c>
      <c r="I2323" s="37">
        <v>55795.634920634926</v>
      </c>
      <c r="J2323" s="37">
        <v>70648.164920634896</v>
      </c>
      <c r="K2323" s="37">
        <v>70648.164920634896</v>
      </c>
      <c r="L2323" s="37">
        <v>70648.164920634896</v>
      </c>
      <c r="M2323" s="37">
        <v>70648.164920634896</v>
      </c>
      <c r="N2323" s="37">
        <v>70648.164920634896</v>
      </c>
      <c r="O2323" s="37">
        <v>70648.164920634896</v>
      </c>
      <c r="P2323" s="37">
        <v>70648.164920634896</v>
      </c>
      <c r="Q2323" s="37">
        <v>70648.164920634896</v>
      </c>
      <c r="R2323" s="37">
        <v>70648.164920634896</v>
      </c>
      <c r="S2323" s="37">
        <v>70648.164920634896</v>
      </c>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v>20430.158730158731</v>
      </c>
      <c r="D2325" s="37">
        <v>20430.158730158731</v>
      </c>
      <c r="E2325" s="37">
        <v>20430.158730158731</v>
      </c>
      <c r="F2325" s="37">
        <v>20430.158730158731</v>
      </c>
      <c r="G2325" s="37">
        <v>20430.158730158731</v>
      </c>
      <c r="H2325" s="37">
        <v>20430.158730158731</v>
      </c>
      <c r="I2325" s="37">
        <v>20430.158730158731</v>
      </c>
      <c r="J2325" s="37">
        <v>20430.158730158731</v>
      </c>
      <c r="K2325" s="37">
        <v>20430.158730158699</v>
      </c>
      <c r="L2325" s="37">
        <v>20430.158730158699</v>
      </c>
      <c r="M2325" s="37">
        <v>20430.158730158699</v>
      </c>
      <c r="N2325" s="37">
        <v>20430.158730158699</v>
      </c>
      <c r="O2325" s="37">
        <v>20430.158730158699</v>
      </c>
      <c r="P2325" s="37">
        <v>20430.158730158699</v>
      </c>
      <c r="Q2325" s="37">
        <v>20430.158730158699</v>
      </c>
      <c r="R2325" s="37">
        <v>20430.158730158699</v>
      </c>
      <c r="S2325" s="37">
        <v>20430.158730158699</v>
      </c>
    </row>
    <row r="2326" spans="2:19">
      <c r="B2326" s="6">
        <v>1979</v>
      </c>
      <c r="C2326" s="37">
        <v>9900.3968253968269</v>
      </c>
      <c r="D2326" s="37">
        <v>9900.3968253968269</v>
      </c>
      <c r="E2326" s="37">
        <v>9900.3968253968269</v>
      </c>
      <c r="F2326" s="37">
        <v>9900.3968253968269</v>
      </c>
      <c r="G2326" s="37">
        <v>9900.3968253968269</v>
      </c>
      <c r="H2326" s="37">
        <v>9900.3968253968269</v>
      </c>
      <c r="I2326" s="37">
        <v>9900.3968253968269</v>
      </c>
      <c r="J2326" s="37">
        <v>9901.5168253968313</v>
      </c>
      <c r="K2326" s="37">
        <v>9901.5168253968313</v>
      </c>
      <c r="L2326" s="37">
        <v>9901.5168253968313</v>
      </c>
      <c r="M2326" s="37">
        <v>9901.5168253968313</v>
      </c>
      <c r="N2326" s="37">
        <v>9901.5168253968313</v>
      </c>
      <c r="O2326" s="37">
        <v>9901.5168253968313</v>
      </c>
      <c r="P2326" s="37">
        <v>9901.5168253968313</v>
      </c>
      <c r="Q2326" s="37">
        <v>9901.5168253968313</v>
      </c>
      <c r="R2326" s="37">
        <v>9901.5168253968313</v>
      </c>
      <c r="S2326" s="37">
        <v>9901.5168253968313</v>
      </c>
    </row>
    <row r="2327" spans="2:19">
      <c r="B2327" s="6">
        <v>1978</v>
      </c>
      <c r="C2327" s="37">
        <v>35882.142857142855</v>
      </c>
      <c r="D2327" s="37">
        <v>35882.142857142855</v>
      </c>
      <c r="E2327" s="37">
        <v>35882.142857142855</v>
      </c>
      <c r="F2327" s="37">
        <v>35882.142857142855</v>
      </c>
      <c r="G2327" s="37">
        <v>35882.142857142855</v>
      </c>
      <c r="H2327" s="37">
        <v>35882.142857142855</v>
      </c>
      <c r="I2327" s="37">
        <v>35882.142857142855</v>
      </c>
      <c r="J2327" s="37">
        <v>35882.142857142855</v>
      </c>
      <c r="K2327" s="37">
        <v>35882.142857142899</v>
      </c>
      <c r="L2327" s="37">
        <v>35882.142857142899</v>
      </c>
      <c r="M2327" s="37">
        <v>35882.142857142899</v>
      </c>
      <c r="N2327" s="37">
        <v>35882.142857142899</v>
      </c>
      <c r="O2327" s="37">
        <v>35882.142857142899</v>
      </c>
      <c r="P2327" s="37">
        <v>35882.142857142899</v>
      </c>
      <c r="Q2327" s="37">
        <v>35882.142857142899</v>
      </c>
      <c r="R2327" s="37">
        <v>35882.142857142899</v>
      </c>
      <c r="S2327" s="37">
        <v>35882.142857142899</v>
      </c>
    </row>
    <row r="2328" spans="2:19">
      <c r="B2328" s="6">
        <v>1977</v>
      </c>
      <c r="C2328" s="37">
        <v>25843.353174603173</v>
      </c>
      <c r="D2328" s="37">
        <v>25843.353174603173</v>
      </c>
      <c r="E2328" s="37">
        <v>25843.353174603173</v>
      </c>
      <c r="F2328" s="37">
        <v>25843.353174603173</v>
      </c>
      <c r="G2328" s="37">
        <v>25843.353174603173</v>
      </c>
      <c r="H2328" s="37">
        <v>25843.353174603173</v>
      </c>
      <c r="I2328" s="37">
        <v>25843.353174603173</v>
      </c>
      <c r="J2328" s="37">
        <v>32426.7331746032</v>
      </c>
      <c r="K2328" s="37">
        <v>32426.7331746032</v>
      </c>
      <c r="L2328" s="37">
        <v>32426.7331746032</v>
      </c>
      <c r="M2328" s="37">
        <v>32426.7331746032</v>
      </c>
      <c r="N2328" s="37">
        <v>32426.7331746032</v>
      </c>
      <c r="O2328" s="37">
        <v>32426.7331746032</v>
      </c>
      <c r="P2328" s="37">
        <v>32426.7331746032</v>
      </c>
      <c r="Q2328" s="37">
        <v>32426.7331746032</v>
      </c>
      <c r="R2328" s="37">
        <v>32426.7331746032</v>
      </c>
      <c r="S2328" s="37">
        <v>32426.7331746032</v>
      </c>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v>17065.476190476191</v>
      </c>
      <c r="D2330" s="37">
        <v>17065.476190476191</v>
      </c>
      <c r="E2330" s="37">
        <v>17065.476190476191</v>
      </c>
      <c r="F2330" s="37">
        <v>17065.476190476191</v>
      </c>
      <c r="G2330" s="37">
        <v>17065.476190476191</v>
      </c>
      <c r="H2330" s="37">
        <v>17065.476190476191</v>
      </c>
      <c r="I2330" s="37">
        <v>17065.476190476191</v>
      </c>
      <c r="J2330" s="37">
        <v>17065.476190476191</v>
      </c>
      <c r="K2330" s="37">
        <v>17065.476190476202</v>
      </c>
      <c r="L2330" s="37">
        <v>17065.476190476202</v>
      </c>
      <c r="M2330" s="37">
        <v>17065.476190476202</v>
      </c>
      <c r="N2330" s="37">
        <v>17065.476190476202</v>
      </c>
      <c r="O2330" s="37">
        <v>17065.476190476202</v>
      </c>
      <c r="P2330" s="37">
        <v>17065.476190476202</v>
      </c>
      <c r="Q2330" s="37">
        <v>17065.476190476202</v>
      </c>
      <c r="R2330" s="37">
        <v>17065.476190476202</v>
      </c>
      <c r="S2330" s="37">
        <v>17065.476190476202</v>
      </c>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1686927.9007936514</v>
      </c>
      <c r="D2376" s="8">
        <f>SUM(D2298:D2375)</f>
        <v>1686927.9007936514</v>
      </c>
      <c r="E2376" s="8">
        <f>SUM(E2297:E2375)</f>
        <v>1686927.9007936514</v>
      </c>
      <c r="F2376" s="8">
        <f>SUM(F2296:F2375)</f>
        <v>1686927.9007936514</v>
      </c>
      <c r="G2376" s="8">
        <f>SUM(G2295:G2375)</f>
        <v>1758804.3007936513</v>
      </c>
      <c r="H2376" s="8">
        <f>SUM(H2289:H2375)</f>
        <v>1764804.3007936513</v>
      </c>
      <c r="I2376" s="8">
        <f>SUM(I2289:I2375)</f>
        <v>1774888.3107936513</v>
      </c>
      <c r="J2376" s="8">
        <f t="shared" ref="J2376" si="45">SUM(J2289:J2375)</f>
        <v>2734044.1307936511</v>
      </c>
      <c r="K2376" s="8">
        <f>SUM(K2289:K2375)</f>
        <v>2744559.7807936515</v>
      </c>
      <c r="L2376" s="8">
        <f t="shared" ref="L2376" si="46">SUM(L2289:L2375)</f>
        <v>2744559.7807936515</v>
      </c>
      <c r="M2376" s="8">
        <f>SUM(M2289:M2375)</f>
        <v>2872324.6607936504</v>
      </c>
      <c r="N2376" s="11">
        <f>SUM(N2284:N2375)</f>
        <v>2935923.2007936505</v>
      </c>
      <c r="O2376" s="11">
        <f>SUM(O2284:O2375)</f>
        <v>2937073.2007936505</v>
      </c>
      <c r="P2376" s="11">
        <f>SUM(P2284:P2375)</f>
        <v>3092406.9307936509</v>
      </c>
      <c r="Q2376" s="11">
        <f>SUM(Q2284:Q2375)</f>
        <v>3114767.8107936508</v>
      </c>
      <c r="R2376" s="11">
        <f>SUM(R2283:R2375)</f>
        <v>3156824.0907936511</v>
      </c>
      <c r="S2376" s="11">
        <f>SUM(S2283:S2375)</f>
        <v>3156824.0907936511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v>57354.39</v>
      </c>
      <c r="L2386" s="37">
        <v>57354.39</v>
      </c>
      <c r="M2386" s="37">
        <v>57354.39</v>
      </c>
      <c r="N2386" s="37">
        <v>57354.39</v>
      </c>
      <c r="O2386" s="37">
        <v>57354.39</v>
      </c>
      <c r="P2386" s="37">
        <v>57354.39</v>
      </c>
      <c r="Q2386" s="37">
        <v>57354.39</v>
      </c>
      <c r="R2386" s="37">
        <v>57354.39</v>
      </c>
      <c r="S2386" s="37">
        <v>57354.39</v>
      </c>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v>65818.210000000006</v>
      </c>
      <c r="D2401" s="37">
        <v>65818.210000000006</v>
      </c>
      <c r="E2401" s="37">
        <v>65818.210000000006</v>
      </c>
      <c r="F2401" s="37">
        <v>65818.210000000006</v>
      </c>
      <c r="G2401" s="37">
        <v>65818.210000000006</v>
      </c>
      <c r="H2401" s="37">
        <v>65818.210000000006</v>
      </c>
      <c r="I2401" s="37">
        <v>65818.210000000006</v>
      </c>
      <c r="J2401" s="37">
        <v>65818.210000000006</v>
      </c>
      <c r="K2401" s="37">
        <v>65818.210000000006</v>
      </c>
      <c r="L2401" s="37">
        <v>65818.210000000006</v>
      </c>
      <c r="M2401" s="37">
        <v>65818.210000000006</v>
      </c>
      <c r="N2401" s="37">
        <v>65818.210000000006</v>
      </c>
      <c r="O2401" s="37">
        <v>65818.210000000006</v>
      </c>
      <c r="P2401" s="37">
        <v>65818.210000000006</v>
      </c>
      <c r="Q2401" s="37">
        <v>65818.210000000006</v>
      </c>
      <c r="R2401" s="37">
        <v>65818.210000000006</v>
      </c>
      <c r="S2401" s="37">
        <v>65818.210000000006</v>
      </c>
    </row>
    <row r="2402" spans="2:19">
      <c r="B2402" s="6">
        <v>1998</v>
      </c>
      <c r="C2402" s="37">
        <v>69224.28</v>
      </c>
      <c r="D2402" s="37">
        <v>69224.28</v>
      </c>
      <c r="E2402" s="37">
        <v>69224.28</v>
      </c>
      <c r="F2402" s="37">
        <v>69224.28</v>
      </c>
      <c r="G2402" s="37">
        <v>69224.28</v>
      </c>
      <c r="H2402" s="37">
        <v>69224.28</v>
      </c>
      <c r="I2402" s="37">
        <v>69224.28</v>
      </c>
      <c r="J2402" s="37">
        <v>69224.28</v>
      </c>
      <c r="K2402" s="37">
        <v>69224.28</v>
      </c>
      <c r="L2402" s="37">
        <v>69224.28</v>
      </c>
      <c r="M2402" s="37">
        <v>69224.28</v>
      </c>
      <c r="N2402" s="37">
        <v>69224.28</v>
      </c>
      <c r="O2402" s="37">
        <v>69224.28</v>
      </c>
      <c r="P2402" s="37">
        <v>69224.28</v>
      </c>
      <c r="Q2402" s="37">
        <v>69224.28</v>
      </c>
      <c r="R2402" s="37">
        <v>69224.28</v>
      </c>
      <c r="S2402" s="37">
        <v>69224.28</v>
      </c>
    </row>
    <row r="2403" spans="2:19">
      <c r="B2403" s="6">
        <v>1997</v>
      </c>
      <c r="C2403" s="37">
        <v>11958.03</v>
      </c>
      <c r="D2403" s="37">
        <v>11958.03</v>
      </c>
      <c r="E2403" s="37">
        <v>11958.03</v>
      </c>
      <c r="F2403" s="37">
        <v>11958.03</v>
      </c>
      <c r="G2403" s="37">
        <v>11958.03</v>
      </c>
      <c r="H2403" s="37">
        <v>11958.03</v>
      </c>
      <c r="I2403" s="37">
        <v>11958.03</v>
      </c>
      <c r="J2403" s="37">
        <v>11958.03</v>
      </c>
      <c r="K2403" s="37">
        <v>11958.03</v>
      </c>
      <c r="L2403" s="37">
        <v>11958.03</v>
      </c>
      <c r="M2403" s="37">
        <v>11958.03</v>
      </c>
      <c r="N2403" s="37">
        <v>11958.03</v>
      </c>
      <c r="O2403" s="37">
        <v>11958.03</v>
      </c>
      <c r="P2403" s="37">
        <v>11958.03</v>
      </c>
      <c r="Q2403" s="37">
        <v>11958.03</v>
      </c>
      <c r="R2403" s="37">
        <v>11958.03</v>
      </c>
      <c r="S2403" s="37">
        <v>11958.03</v>
      </c>
    </row>
    <row r="2404" spans="2:19">
      <c r="B2404" s="6">
        <v>1996</v>
      </c>
      <c r="C2404" s="37">
        <v>61317.69</v>
      </c>
      <c r="D2404" s="37">
        <v>61317.69</v>
      </c>
      <c r="E2404" s="37">
        <v>61317.69</v>
      </c>
      <c r="F2404" s="37">
        <v>61317.69</v>
      </c>
      <c r="G2404" s="37">
        <v>61317.69</v>
      </c>
      <c r="H2404" s="37">
        <v>61317.69</v>
      </c>
      <c r="I2404" s="37">
        <v>61317.69</v>
      </c>
      <c r="J2404" s="37">
        <v>61317.69</v>
      </c>
      <c r="K2404" s="37">
        <v>61317.69</v>
      </c>
      <c r="L2404" s="37">
        <v>61317.69</v>
      </c>
      <c r="M2404" s="37">
        <v>61317.69</v>
      </c>
      <c r="N2404" s="37">
        <v>61317.69</v>
      </c>
      <c r="O2404" s="37">
        <v>61317.69</v>
      </c>
      <c r="P2404" s="37">
        <v>61317.69</v>
      </c>
      <c r="Q2404" s="37">
        <v>61317.69</v>
      </c>
      <c r="R2404" s="37">
        <v>61317.69</v>
      </c>
      <c r="S2404" s="37">
        <v>61317.69</v>
      </c>
    </row>
    <row r="2405" spans="2:19">
      <c r="B2405" s="6">
        <v>1995</v>
      </c>
      <c r="C2405" s="37">
        <v>93447.63</v>
      </c>
      <c r="D2405" s="37">
        <v>93447.63</v>
      </c>
      <c r="E2405" s="37">
        <v>93447.63</v>
      </c>
      <c r="F2405" s="37">
        <v>93447.63</v>
      </c>
      <c r="G2405" s="37">
        <v>93447.63</v>
      </c>
      <c r="H2405" s="37">
        <v>93447.63</v>
      </c>
      <c r="I2405" s="37">
        <v>93447.63</v>
      </c>
      <c r="J2405" s="37">
        <v>93447.63</v>
      </c>
      <c r="K2405" s="37">
        <v>93447.63</v>
      </c>
      <c r="L2405" s="37">
        <v>93447.63</v>
      </c>
      <c r="M2405" s="37">
        <v>93447.63</v>
      </c>
      <c r="N2405" s="37">
        <v>93447.63</v>
      </c>
      <c r="O2405" s="37">
        <v>93447.63</v>
      </c>
      <c r="P2405" s="37">
        <v>93447.63</v>
      </c>
      <c r="Q2405" s="37">
        <v>93447.63</v>
      </c>
      <c r="R2405" s="37">
        <v>93447.63</v>
      </c>
      <c r="S2405" s="37">
        <v>93447.63</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17337.400000000001</v>
      </c>
      <c r="D2407" s="37">
        <v>17337.400000000001</v>
      </c>
      <c r="E2407" s="37">
        <v>17337.400000000001</v>
      </c>
      <c r="F2407" s="37">
        <v>17337.400000000001</v>
      </c>
      <c r="G2407" s="37">
        <v>17337.400000000001</v>
      </c>
      <c r="H2407" s="37">
        <v>17337.400000000001</v>
      </c>
      <c r="I2407" s="37">
        <v>17337.400000000001</v>
      </c>
      <c r="J2407" s="37">
        <v>17337.400000000001</v>
      </c>
      <c r="K2407" s="37">
        <v>17337.400000000001</v>
      </c>
      <c r="L2407" s="37">
        <v>17337.400000000001</v>
      </c>
      <c r="M2407" s="37">
        <v>17337.400000000001</v>
      </c>
      <c r="N2407" s="37">
        <v>17337.400000000001</v>
      </c>
      <c r="O2407" s="37">
        <v>17337.400000000001</v>
      </c>
      <c r="P2407" s="37">
        <v>17337.400000000001</v>
      </c>
      <c r="Q2407" s="37">
        <v>17337.400000000001</v>
      </c>
      <c r="R2407" s="37">
        <v>17337.400000000001</v>
      </c>
      <c r="S2407" s="37">
        <v>17337.400000000001</v>
      </c>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319103.24</v>
      </c>
      <c r="D2471" s="8">
        <f>SUM(D2393:D2470)</f>
        <v>319103.24</v>
      </c>
      <c r="E2471" s="8">
        <f>SUM(E2392:E2470)</f>
        <v>319103.24</v>
      </c>
      <c r="F2471" s="8">
        <f>SUM(F2391:F2470)</f>
        <v>319103.24</v>
      </c>
      <c r="G2471" s="8">
        <f>SUM(G2390:G2470)</f>
        <v>319103.24</v>
      </c>
      <c r="H2471" s="8">
        <f>SUM(H2384:H2470)</f>
        <v>319103.24</v>
      </c>
      <c r="I2471" s="8">
        <f>SUM(I2384:I2470)</f>
        <v>319103.24</v>
      </c>
      <c r="J2471" s="8">
        <f t="shared" ref="J2471" si="47">SUM(J2384:J2470)</f>
        <v>319103.24</v>
      </c>
      <c r="K2471" s="8">
        <f>SUM(K2384:K2470)</f>
        <v>376457.63</v>
      </c>
      <c r="L2471" s="8">
        <f t="shared" ref="L2471" si="48">SUM(L2384:L2470)</f>
        <v>376457.63</v>
      </c>
      <c r="M2471" s="8">
        <f>SUM(M2384:M2470)</f>
        <v>376457.63</v>
      </c>
      <c r="N2471" s="11">
        <f>SUM(N2379:N2470)</f>
        <v>376457.63</v>
      </c>
      <c r="O2471" s="11">
        <f>SUM(O2379:O2470)</f>
        <v>376457.63</v>
      </c>
      <c r="P2471" s="11">
        <f>SUM(P2379:P2470)</f>
        <v>376457.63</v>
      </c>
      <c r="Q2471" s="11">
        <f>SUM(Q2379:Q2470)</f>
        <v>376457.63</v>
      </c>
      <c r="R2471" s="11">
        <f>SUM(R2378:R2470)</f>
        <v>376457.63</v>
      </c>
      <c r="S2471" s="11">
        <f>SUM(S2378:S2470)</f>
        <v>376457.63</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v>164494.92000000001</v>
      </c>
      <c r="S2474" s="37">
        <v>164494.92000000001</v>
      </c>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164494.92000000001</v>
      </c>
      <c r="S2566" s="11">
        <f>SUM(S2473:S2565)</f>
        <v>164494.92000000001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v>12794.54</v>
      </c>
      <c r="D2590" s="37">
        <v>12794.54</v>
      </c>
      <c r="E2590" s="37">
        <v>12794.54</v>
      </c>
      <c r="F2590" s="37">
        <v>12794.54</v>
      </c>
      <c r="G2590" s="37">
        <v>12794.54</v>
      </c>
      <c r="H2590" s="37">
        <v>12794.54</v>
      </c>
      <c r="I2590" s="37">
        <v>12794.54</v>
      </c>
      <c r="J2590" s="37">
        <v>12794.54</v>
      </c>
      <c r="K2590" s="37">
        <v>12794.54</v>
      </c>
      <c r="L2590" s="37">
        <v>12794.54</v>
      </c>
      <c r="M2590" s="37">
        <v>12794.54</v>
      </c>
      <c r="N2590" s="37">
        <v>12794.54</v>
      </c>
      <c r="O2590" s="37">
        <v>12794.54</v>
      </c>
      <c r="P2590" s="37">
        <v>12794.54</v>
      </c>
      <c r="Q2590" s="37">
        <v>12794.54</v>
      </c>
      <c r="R2590" s="37">
        <v>12794.54</v>
      </c>
      <c r="S2590" s="37">
        <v>12794.54</v>
      </c>
    </row>
    <row r="2591" spans="2:19">
      <c r="B2591" s="6">
        <v>1999</v>
      </c>
      <c r="C2591" s="37">
        <v>18244.07</v>
      </c>
      <c r="D2591" s="37">
        <v>18244.07</v>
      </c>
      <c r="E2591" s="37">
        <v>18244.07</v>
      </c>
      <c r="F2591" s="37">
        <v>18244.07</v>
      </c>
      <c r="G2591" s="37">
        <v>18244.07</v>
      </c>
      <c r="H2591" s="37">
        <v>18244.07</v>
      </c>
      <c r="I2591" s="37">
        <v>18244.07</v>
      </c>
      <c r="J2591" s="37">
        <v>18244.07</v>
      </c>
      <c r="K2591" s="37">
        <v>18244.07</v>
      </c>
      <c r="L2591" s="37">
        <v>18244.07</v>
      </c>
      <c r="M2591" s="37">
        <v>18244.07</v>
      </c>
      <c r="N2591" s="37">
        <v>18244.07</v>
      </c>
      <c r="O2591" s="37">
        <v>18244.07</v>
      </c>
      <c r="P2591" s="37">
        <v>18244.07</v>
      </c>
      <c r="Q2591" s="37">
        <v>18244.07</v>
      </c>
      <c r="R2591" s="37">
        <v>18244.07</v>
      </c>
      <c r="S2591" s="37">
        <v>18244.07</v>
      </c>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31038.61</v>
      </c>
      <c r="D2661" s="8">
        <f>SUM(D2583:D2660)</f>
        <v>31038.61</v>
      </c>
      <c r="E2661" s="8">
        <f>SUM(E2582:E2660)</f>
        <v>31038.61</v>
      </c>
      <c r="F2661" s="8">
        <f>SUM(F2581:F2660)</f>
        <v>31038.61</v>
      </c>
      <c r="G2661" s="8">
        <f>SUM(G2580:G2660)</f>
        <v>31038.61</v>
      </c>
      <c r="H2661" s="8">
        <f>SUM(H2574:H2660)</f>
        <v>31038.61</v>
      </c>
      <c r="I2661" s="8">
        <f>SUM(I2574:I2660)</f>
        <v>31038.61</v>
      </c>
      <c r="J2661" s="8">
        <f t="shared" ref="J2661" si="51">SUM(J2574:J2660)</f>
        <v>31038.61</v>
      </c>
      <c r="K2661" s="8">
        <f>SUM(K2574:K2660)</f>
        <v>31038.61</v>
      </c>
      <c r="L2661" s="8">
        <f t="shared" ref="L2661" si="52">SUM(L2574:L2660)</f>
        <v>31038.61</v>
      </c>
      <c r="M2661" s="8">
        <f>SUM(M2574:M2660)</f>
        <v>31038.61</v>
      </c>
      <c r="N2661" s="11">
        <f>SUM(N2569:N2660)</f>
        <v>31038.61</v>
      </c>
      <c r="O2661" s="11">
        <f>SUM(O2569:O2660)</f>
        <v>31038.61</v>
      </c>
      <c r="P2661" s="11">
        <f>SUM(P2569:P2660)</f>
        <v>31038.61</v>
      </c>
      <c r="Q2661" s="11">
        <f>SUM(Q2569:Q2660)</f>
        <v>31038.61</v>
      </c>
      <c r="R2661" s="11">
        <f>SUM(R2568:R2660)</f>
        <v>31038.61</v>
      </c>
      <c r="S2661" s="11">
        <f>SUM(S2568:S2660)</f>
        <v>31038.61</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117899.24</v>
      </c>
    </row>
    <row r="2759" spans="1:19">
      <c r="A2759" s="38"/>
      <c r="B2759" s="6">
        <v>2021</v>
      </c>
      <c r="C2759" s="36"/>
      <c r="D2759" s="36"/>
      <c r="E2759" s="36"/>
      <c r="F2759" s="36"/>
      <c r="G2759" s="36"/>
      <c r="H2759" s="36"/>
      <c r="I2759" s="36"/>
      <c r="J2759" s="36"/>
      <c r="K2759" s="36"/>
      <c r="L2759" s="36"/>
      <c r="M2759" s="36"/>
      <c r="N2759" s="36"/>
      <c r="O2759" s="36"/>
      <c r="P2759" s="36"/>
      <c r="Q2759" s="36"/>
      <c r="R2759" s="37">
        <v>70689.75</v>
      </c>
      <c r="S2759" s="37">
        <v>70689.75</v>
      </c>
    </row>
    <row r="2760" spans="1:19">
      <c r="B2760" s="6">
        <v>2020</v>
      </c>
      <c r="C2760" s="36"/>
      <c r="D2760" s="36"/>
      <c r="E2760" s="36"/>
      <c r="F2760" s="36"/>
      <c r="G2760" s="36"/>
      <c r="H2760" s="36"/>
      <c r="I2760" s="36"/>
      <c r="J2760" s="36"/>
      <c r="K2760" s="36"/>
      <c r="L2760" s="36"/>
      <c r="M2760" s="36"/>
      <c r="N2760" s="36"/>
      <c r="O2760" s="36"/>
      <c r="P2760" s="36"/>
      <c r="Q2760" s="37">
        <v>15658.439999999999</v>
      </c>
      <c r="R2760" s="37">
        <v>15658.439999999999</v>
      </c>
      <c r="S2760" s="37">
        <v>15658.439999999999</v>
      </c>
    </row>
    <row r="2761" spans="1:19">
      <c r="A2761" s="40"/>
      <c r="B2761" s="6">
        <v>2019</v>
      </c>
      <c r="C2761" s="36"/>
      <c r="D2761" s="36"/>
      <c r="E2761" s="36"/>
      <c r="F2761" s="36"/>
      <c r="G2761" s="36"/>
      <c r="H2761" s="36"/>
      <c r="I2761" s="36"/>
      <c r="J2761" s="36"/>
      <c r="K2761" s="36"/>
      <c r="L2761" s="36"/>
      <c r="M2761" s="36"/>
      <c r="N2761" s="36"/>
      <c r="O2761" s="36"/>
      <c r="P2761" s="37">
        <v>46103.48</v>
      </c>
      <c r="Q2761" s="37">
        <v>46103.48</v>
      </c>
      <c r="R2761" s="37">
        <v>46103.48</v>
      </c>
      <c r="S2761" s="37">
        <v>46103.48</v>
      </c>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v>245425.52</v>
      </c>
      <c r="O2763" s="37">
        <v>245425.52</v>
      </c>
      <c r="P2763" s="37">
        <v>245425.52</v>
      </c>
      <c r="Q2763" s="37">
        <v>245425.52</v>
      </c>
      <c r="R2763" s="37">
        <v>245425.52</v>
      </c>
      <c r="S2763" s="37">
        <v>245425.52</v>
      </c>
    </row>
    <row r="2764" spans="1:19">
      <c r="B2764" s="6">
        <v>2016</v>
      </c>
      <c r="C2764" s="36"/>
      <c r="D2764" s="36"/>
      <c r="E2764" s="36"/>
      <c r="F2764" s="36"/>
      <c r="G2764" s="36"/>
      <c r="H2764" s="36"/>
      <c r="I2764" s="36"/>
      <c r="J2764" s="36"/>
      <c r="K2764" s="36"/>
      <c r="L2764" s="36"/>
      <c r="M2764" s="37">
        <v>55307.229999999996</v>
      </c>
      <c r="N2764" s="37">
        <v>55307.229999999996</v>
      </c>
      <c r="O2764" s="37">
        <v>55307.229999999996</v>
      </c>
      <c r="P2764" s="37">
        <v>55307.229999999996</v>
      </c>
      <c r="Q2764" s="37">
        <v>55307.229999999996</v>
      </c>
      <c r="R2764" s="37">
        <v>55307.229999999996</v>
      </c>
      <c r="S2764" s="37">
        <v>55307.229999999996</v>
      </c>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v>9200</v>
      </c>
      <c r="K2767" s="37">
        <v>9200</v>
      </c>
      <c r="L2767" s="37">
        <v>9200</v>
      </c>
      <c r="M2767" s="37">
        <v>9200</v>
      </c>
      <c r="N2767" s="37">
        <v>9200</v>
      </c>
      <c r="O2767" s="37">
        <v>9200</v>
      </c>
      <c r="P2767" s="37">
        <v>9200</v>
      </c>
      <c r="Q2767" s="37">
        <v>9200</v>
      </c>
      <c r="R2767" s="37">
        <v>9200</v>
      </c>
      <c r="S2767" s="37">
        <v>9200</v>
      </c>
    </row>
    <row r="2768" spans="1:19">
      <c r="B2768" s="6">
        <v>2012</v>
      </c>
      <c r="C2768" s="36"/>
      <c r="D2768" s="36"/>
      <c r="E2768" s="36"/>
      <c r="F2768" s="36"/>
      <c r="G2768" s="36"/>
      <c r="H2768" s="36"/>
      <c r="I2768" s="37">
        <v>50303.37</v>
      </c>
      <c r="J2768" s="37">
        <v>50303.37</v>
      </c>
      <c r="K2768" s="37">
        <v>50303.37</v>
      </c>
      <c r="L2768" s="37">
        <v>50303.37</v>
      </c>
      <c r="M2768" s="37">
        <v>50303.37</v>
      </c>
      <c r="N2768" s="37">
        <v>50303.37</v>
      </c>
      <c r="O2768" s="37">
        <v>50303.37</v>
      </c>
      <c r="P2768" s="37">
        <v>50303.37</v>
      </c>
      <c r="Q2768" s="37">
        <v>50303.37</v>
      </c>
      <c r="R2768" s="37">
        <v>50303.37</v>
      </c>
      <c r="S2768" s="37">
        <v>50303.37</v>
      </c>
    </row>
    <row r="2769" spans="2:19">
      <c r="B2769" s="6">
        <v>2011</v>
      </c>
      <c r="C2769" s="36"/>
      <c r="D2769" s="36"/>
      <c r="E2769" s="36"/>
      <c r="F2769" s="36"/>
      <c r="G2769" s="36"/>
      <c r="H2769" s="37">
        <v>29052.25</v>
      </c>
      <c r="I2769" s="37">
        <v>29052.25</v>
      </c>
      <c r="J2769" s="37">
        <v>29052.25</v>
      </c>
      <c r="K2769" s="37">
        <v>29052.25</v>
      </c>
      <c r="L2769" s="37">
        <v>29052.25</v>
      </c>
      <c r="M2769" s="37">
        <v>29052.25</v>
      </c>
      <c r="N2769" s="37">
        <v>29052.25</v>
      </c>
      <c r="O2769" s="37">
        <v>29052.25</v>
      </c>
      <c r="P2769" s="37">
        <v>29052.25</v>
      </c>
      <c r="Q2769" s="37">
        <v>29052.25</v>
      </c>
      <c r="R2769" s="37">
        <v>29052.25</v>
      </c>
      <c r="S2769" s="37">
        <v>29052.25</v>
      </c>
    </row>
    <row r="2770" spans="2:19">
      <c r="B2770" s="6">
        <v>2010</v>
      </c>
      <c r="C2770" s="36"/>
      <c r="D2770" s="36"/>
      <c r="E2770" s="36"/>
      <c r="F2770" s="36"/>
      <c r="G2770" s="37">
        <v>19490.45</v>
      </c>
      <c r="H2770" s="37">
        <v>19490.45</v>
      </c>
      <c r="I2770" s="37">
        <v>19490.45</v>
      </c>
      <c r="J2770" s="37">
        <v>19490.45</v>
      </c>
      <c r="K2770" s="37">
        <v>19490.45</v>
      </c>
      <c r="L2770" s="37">
        <v>19490.45</v>
      </c>
      <c r="M2770" s="37">
        <v>19490.45</v>
      </c>
      <c r="N2770" s="37">
        <v>19490.45</v>
      </c>
      <c r="O2770" s="37">
        <v>19490.45</v>
      </c>
      <c r="P2770" s="37">
        <v>19490.45</v>
      </c>
      <c r="Q2770" s="37">
        <v>19490.45</v>
      </c>
      <c r="R2770" s="37">
        <v>19490.45</v>
      </c>
      <c r="S2770" s="37">
        <v>19490.45</v>
      </c>
    </row>
    <row r="2771" spans="2:19">
      <c r="B2771" s="6">
        <v>2009</v>
      </c>
      <c r="C2771" s="36"/>
      <c r="D2771" s="36"/>
      <c r="E2771" s="36"/>
      <c r="F2771" s="37"/>
      <c r="G2771" s="37">
        <v>156866.62</v>
      </c>
      <c r="H2771" s="37">
        <v>156866.62</v>
      </c>
      <c r="I2771" s="37">
        <v>156866.62</v>
      </c>
      <c r="J2771" s="37">
        <v>156866.62</v>
      </c>
      <c r="K2771" s="37">
        <v>156866.62</v>
      </c>
      <c r="L2771" s="37">
        <v>156866.62</v>
      </c>
      <c r="M2771" s="37">
        <v>156866.62</v>
      </c>
      <c r="N2771" s="37">
        <v>156866.62</v>
      </c>
      <c r="O2771" s="37">
        <v>156866.62</v>
      </c>
      <c r="P2771" s="37">
        <v>156866.62</v>
      </c>
      <c r="Q2771" s="37">
        <v>156866.62</v>
      </c>
      <c r="R2771" s="37">
        <v>156866.62</v>
      </c>
      <c r="S2771" s="37">
        <v>156866.62</v>
      </c>
    </row>
    <row r="2772" spans="2:19">
      <c r="B2772" s="6">
        <v>2008</v>
      </c>
      <c r="C2772" s="36"/>
      <c r="D2772" s="36"/>
      <c r="E2772" s="37"/>
      <c r="F2772" s="37"/>
      <c r="G2772" s="37">
        <v>46206.74</v>
      </c>
      <c r="H2772" s="37">
        <v>46206.74</v>
      </c>
      <c r="I2772" s="37">
        <v>46206.74</v>
      </c>
      <c r="J2772" s="37">
        <v>46206.74</v>
      </c>
      <c r="K2772" s="37">
        <v>46206.74</v>
      </c>
      <c r="L2772" s="37">
        <v>46206.74</v>
      </c>
      <c r="M2772" s="37">
        <v>46206.74</v>
      </c>
      <c r="N2772" s="37">
        <v>46206.74</v>
      </c>
      <c r="O2772" s="37">
        <v>46206.74</v>
      </c>
      <c r="P2772" s="37">
        <v>46206.74</v>
      </c>
      <c r="Q2772" s="37">
        <v>46206.74</v>
      </c>
      <c r="R2772" s="37">
        <v>46206.74</v>
      </c>
      <c r="S2772" s="37">
        <v>46206.74</v>
      </c>
    </row>
    <row r="2773" spans="2:19">
      <c r="B2773" s="6">
        <v>2007</v>
      </c>
      <c r="C2773" s="36"/>
      <c r="D2773" s="37"/>
      <c r="E2773" s="37"/>
      <c r="F2773" s="37"/>
      <c r="G2773" s="37">
        <v>15563.77</v>
      </c>
      <c r="H2773" s="37">
        <v>15563.77</v>
      </c>
      <c r="I2773" s="37">
        <v>15563.77</v>
      </c>
      <c r="J2773" s="37">
        <v>15563.77</v>
      </c>
      <c r="K2773" s="37">
        <v>15563.77</v>
      </c>
      <c r="L2773" s="37">
        <v>15563.77</v>
      </c>
      <c r="M2773" s="37">
        <v>15563.77</v>
      </c>
      <c r="N2773" s="37">
        <v>15563.77</v>
      </c>
      <c r="O2773" s="37">
        <v>15563.77</v>
      </c>
      <c r="P2773" s="37">
        <v>15563.77</v>
      </c>
      <c r="Q2773" s="37">
        <v>15563.77</v>
      </c>
      <c r="R2773" s="37">
        <v>15563.77</v>
      </c>
      <c r="S2773" s="37">
        <v>15563.77</v>
      </c>
    </row>
    <row r="2774" spans="2:19">
      <c r="B2774" s="6">
        <v>2006</v>
      </c>
      <c r="C2774" s="37">
        <v>2401.5700000000002</v>
      </c>
      <c r="D2774" s="37">
        <v>2401.5700000000002</v>
      </c>
      <c r="E2774" s="37">
        <v>2401.5700000000002</v>
      </c>
      <c r="F2774" s="37">
        <v>2401.5700000000002</v>
      </c>
      <c r="G2774" s="37">
        <v>2401.5700000000002</v>
      </c>
      <c r="H2774" s="37">
        <v>2401.5700000000002</v>
      </c>
      <c r="I2774" s="37">
        <v>2401.5700000000002</v>
      </c>
      <c r="J2774" s="37">
        <v>2401.5700000000002</v>
      </c>
      <c r="K2774" s="37">
        <v>2401.5700000000002</v>
      </c>
      <c r="L2774" s="37">
        <v>2401.5700000000002</v>
      </c>
      <c r="M2774" s="37">
        <v>2401.5700000000002</v>
      </c>
      <c r="N2774" s="37">
        <v>2401.5700000000002</v>
      </c>
      <c r="O2774" s="37">
        <v>2401.5700000000002</v>
      </c>
      <c r="P2774" s="37">
        <v>2401.5700000000002</v>
      </c>
      <c r="Q2774" s="37">
        <v>2401.5700000000002</v>
      </c>
      <c r="R2774" s="37">
        <v>2401.5700000000002</v>
      </c>
      <c r="S2774" s="37">
        <v>2401.5700000000002</v>
      </c>
    </row>
    <row r="2775" spans="2:19">
      <c r="B2775" s="6">
        <v>2005</v>
      </c>
      <c r="C2775" s="37">
        <v>3587.64</v>
      </c>
      <c r="D2775" s="37">
        <v>3587.64</v>
      </c>
      <c r="E2775" s="37">
        <v>3587.64</v>
      </c>
      <c r="F2775" s="37">
        <v>3587.64</v>
      </c>
      <c r="G2775" s="37">
        <v>3587.64</v>
      </c>
      <c r="H2775" s="37">
        <v>3587.64</v>
      </c>
      <c r="I2775" s="37">
        <v>3587.64</v>
      </c>
      <c r="J2775" s="37">
        <v>3587.64</v>
      </c>
      <c r="K2775" s="37">
        <v>3587.64</v>
      </c>
      <c r="L2775" s="37">
        <v>3587.64</v>
      </c>
      <c r="M2775" s="37">
        <v>3587.64</v>
      </c>
      <c r="N2775" s="37">
        <v>3587.64</v>
      </c>
      <c r="O2775" s="37">
        <v>3587.64</v>
      </c>
      <c r="P2775" s="37">
        <v>3587.64</v>
      </c>
      <c r="Q2775" s="37">
        <v>3587.64</v>
      </c>
      <c r="R2775" s="37">
        <v>3587.64</v>
      </c>
      <c r="S2775" s="37">
        <v>3587.64</v>
      </c>
    </row>
    <row r="2776" spans="2:19">
      <c r="B2776" s="6">
        <v>2004</v>
      </c>
      <c r="C2776" s="37">
        <v>27124.32</v>
      </c>
      <c r="D2776" s="37">
        <v>27124.32</v>
      </c>
      <c r="E2776" s="37">
        <v>27124.32</v>
      </c>
      <c r="F2776" s="37">
        <v>27124.32</v>
      </c>
      <c r="G2776" s="37">
        <v>27124.32</v>
      </c>
      <c r="H2776" s="37">
        <v>27124.32</v>
      </c>
      <c r="I2776" s="37">
        <v>27124.32</v>
      </c>
      <c r="J2776" s="37">
        <v>27124.32</v>
      </c>
      <c r="K2776" s="37">
        <v>27124.32</v>
      </c>
      <c r="L2776" s="37">
        <v>27124.32</v>
      </c>
      <c r="M2776" s="37">
        <v>27124.32</v>
      </c>
      <c r="N2776" s="37">
        <v>27124.32</v>
      </c>
      <c r="O2776" s="37">
        <v>27124.32</v>
      </c>
      <c r="P2776" s="37">
        <v>27124.32</v>
      </c>
      <c r="Q2776" s="37">
        <v>27124.32</v>
      </c>
      <c r="R2776" s="37">
        <v>27124.32</v>
      </c>
      <c r="S2776" s="37">
        <v>27124.32</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5194.88</v>
      </c>
      <c r="D2778" s="37">
        <v>5194.88</v>
      </c>
      <c r="E2778" s="37">
        <v>5194.88</v>
      </c>
      <c r="F2778" s="37">
        <v>5194.88</v>
      </c>
      <c r="G2778" s="37">
        <v>5194.88</v>
      </c>
      <c r="H2778" s="37">
        <v>5194.88</v>
      </c>
      <c r="I2778" s="37">
        <v>5194.88</v>
      </c>
      <c r="J2778" s="37">
        <v>5194.88</v>
      </c>
      <c r="K2778" s="37">
        <v>5194.88</v>
      </c>
      <c r="L2778" s="37">
        <v>5194.88</v>
      </c>
      <c r="M2778" s="37">
        <v>5194.88</v>
      </c>
      <c r="N2778" s="37">
        <v>5194.88</v>
      </c>
      <c r="O2778" s="37">
        <v>5194.88</v>
      </c>
      <c r="P2778" s="37">
        <v>5194.88</v>
      </c>
      <c r="Q2778" s="37">
        <v>5194.88</v>
      </c>
      <c r="R2778" s="37">
        <v>5194.88</v>
      </c>
      <c r="S2778" s="37">
        <v>5194.88</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1364.6</v>
      </c>
      <c r="D2781" s="37">
        <v>1364.6</v>
      </c>
      <c r="E2781" s="37">
        <v>1364.6</v>
      </c>
      <c r="F2781" s="37">
        <v>1364.6</v>
      </c>
      <c r="G2781" s="37">
        <v>1364.6</v>
      </c>
      <c r="H2781" s="37">
        <v>1364.6</v>
      </c>
      <c r="I2781" s="37">
        <v>1364.6</v>
      </c>
      <c r="J2781" s="37">
        <v>1364.6</v>
      </c>
      <c r="K2781" s="37">
        <v>1364.6</v>
      </c>
      <c r="L2781" s="37">
        <v>1364.6</v>
      </c>
      <c r="M2781" s="37">
        <v>1364.6</v>
      </c>
      <c r="N2781" s="37">
        <v>1364.6</v>
      </c>
      <c r="O2781" s="37">
        <v>1364.6</v>
      </c>
      <c r="P2781" s="37">
        <v>1364.6</v>
      </c>
      <c r="Q2781" s="37">
        <v>1364.6</v>
      </c>
      <c r="R2781" s="37">
        <v>1364.6</v>
      </c>
      <c r="S2781" s="37">
        <v>1364.6</v>
      </c>
    </row>
    <row r="2782" spans="2:19">
      <c r="B2782" s="6">
        <v>1998</v>
      </c>
      <c r="C2782" s="37">
        <v>9476.18</v>
      </c>
      <c r="D2782" s="37">
        <v>9476.18</v>
      </c>
      <c r="E2782" s="37">
        <v>9476.18</v>
      </c>
      <c r="F2782" s="37">
        <v>9476.18</v>
      </c>
      <c r="G2782" s="37">
        <v>9476.18</v>
      </c>
      <c r="H2782" s="37">
        <v>9476.18</v>
      </c>
      <c r="I2782" s="37">
        <v>9476.18</v>
      </c>
      <c r="J2782" s="37">
        <v>9476.18</v>
      </c>
      <c r="K2782" s="37">
        <v>9476.18</v>
      </c>
      <c r="L2782" s="37">
        <v>9476.18</v>
      </c>
      <c r="M2782" s="37">
        <v>9476.18</v>
      </c>
      <c r="N2782" s="37">
        <v>9476.18</v>
      </c>
      <c r="O2782" s="37">
        <v>9476.18</v>
      </c>
      <c r="P2782" s="37">
        <v>9476.18</v>
      </c>
      <c r="Q2782" s="37">
        <v>9476.18</v>
      </c>
      <c r="R2782" s="37">
        <v>9476.18</v>
      </c>
      <c r="S2782" s="37">
        <v>9476.18</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12641.45</v>
      </c>
      <c r="D2784" s="37">
        <v>12641.45</v>
      </c>
      <c r="E2784" s="37">
        <v>12641.45</v>
      </c>
      <c r="F2784" s="37">
        <v>12641.45</v>
      </c>
      <c r="G2784" s="37">
        <v>12641.45</v>
      </c>
      <c r="H2784" s="37">
        <v>12641.45</v>
      </c>
      <c r="I2784" s="37">
        <v>12641.45</v>
      </c>
      <c r="J2784" s="37">
        <v>12641.45</v>
      </c>
      <c r="K2784" s="37">
        <v>12641.45</v>
      </c>
      <c r="L2784" s="37">
        <v>12641.45</v>
      </c>
      <c r="M2784" s="37">
        <v>12641.45</v>
      </c>
      <c r="N2784" s="37">
        <v>12641.45</v>
      </c>
      <c r="O2784" s="37">
        <v>12641.45</v>
      </c>
      <c r="P2784" s="37">
        <v>12641.45</v>
      </c>
      <c r="Q2784" s="37">
        <v>12641.45</v>
      </c>
      <c r="R2784" s="37">
        <v>12641.45</v>
      </c>
      <c r="S2784" s="37">
        <v>12641.45</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434373.50993377483</v>
      </c>
      <c r="D2791" s="37">
        <v>434373.50993377483</v>
      </c>
      <c r="E2791" s="37">
        <v>434373.50993377483</v>
      </c>
      <c r="F2791" s="37">
        <v>434373.50993377483</v>
      </c>
      <c r="G2791" s="37">
        <v>434373.50993377483</v>
      </c>
      <c r="H2791" s="37">
        <v>434373.50993377483</v>
      </c>
      <c r="I2791" s="37">
        <v>434373.50993377483</v>
      </c>
      <c r="J2791" s="37">
        <v>434373.50993377483</v>
      </c>
      <c r="K2791" s="37">
        <v>434373.50993377483</v>
      </c>
      <c r="L2791" s="37">
        <v>434373.50993377483</v>
      </c>
      <c r="M2791" s="37">
        <v>434373.50993377483</v>
      </c>
      <c r="N2791" s="37">
        <v>434373.50993377483</v>
      </c>
      <c r="O2791" s="37">
        <v>434373.50993377483</v>
      </c>
      <c r="P2791" s="37">
        <v>434373.50993377483</v>
      </c>
      <c r="Q2791" s="37">
        <v>434373.50993377483</v>
      </c>
      <c r="R2791" s="37">
        <v>434373.50993377483</v>
      </c>
      <c r="S2791" s="37">
        <v>434373.50993377483</v>
      </c>
    </row>
    <row r="2792" spans="2:19">
      <c r="B2792" s="6">
        <v>1988</v>
      </c>
      <c r="C2792" s="37">
        <v>41324.503311258282</v>
      </c>
      <c r="D2792" s="37">
        <v>41324.503311258282</v>
      </c>
      <c r="E2792" s="37">
        <v>41324.503311258282</v>
      </c>
      <c r="F2792" s="37">
        <v>41324.503311258282</v>
      </c>
      <c r="G2792" s="37">
        <v>41324.503311258282</v>
      </c>
      <c r="H2792" s="37">
        <v>41324.503311258282</v>
      </c>
      <c r="I2792" s="37">
        <v>41324.503311258282</v>
      </c>
      <c r="J2792" s="37">
        <v>41324.503311258282</v>
      </c>
      <c r="K2792" s="37">
        <v>41324.503311258282</v>
      </c>
      <c r="L2792" s="37">
        <v>41324.503311258282</v>
      </c>
      <c r="M2792" s="37">
        <v>41324.503311258282</v>
      </c>
      <c r="N2792" s="37">
        <v>41324.503311258282</v>
      </c>
      <c r="O2792" s="37">
        <v>41324.503311258282</v>
      </c>
      <c r="P2792" s="37">
        <v>41324.503311258282</v>
      </c>
      <c r="Q2792" s="37">
        <v>41324.503311258282</v>
      </c>
      <c r="R2792" s="37">
        <v>41324.503311258282</v>
      </c>
      <c r="S2792" s="37">
        <v>41324.503311258282</v>
      </c>
    </row>
    <row r="2793" spans="2:19">
      <c r="B2793" s="6">
        <v>1987</v>
      </c>
      <c r="C2793" s="37">
        <v>111275.87511825922</v>
      </c>
      <c r="D2793" s="37">
        <v>111275.87511825922</v>
      </c>
      <c r="E2793" s="37">
        <v>111275.87511825922</v>
      </c>
      <c r="F2793" s="37">
        <v>111275.87511825922</v>
      </c>
      <c r="G2793" s="37">
        <v>111275.87511825922</v>
      </c>
      <c r="H2793" s="37">
        <v>111275.87511825922</v>
      </c>
      <c r="I2793" s="37">
        <v>111275.87511825922</v>
      </c>
      <c r="J2793" s="37">
        <v>111275.87511825922</v>
      </c>
      <c r="K2793" s="37">
        <v>111275.87511825922</v>
      </c>
      <c r="L2793" s="37">
        <v>111275.87511825922</v>
      </c>
      <c r="M2793" s="37">
        <v>111275.87511825922</v>
      </c>
      <c r="N2793" s="37">
        <v>111275.87511825922</v>
      </c>
      <c r="O2793" s="37">
        <v>111275.87511825922</v>
      </c>
      <c r="P2793" s="37">
        <v>111275.87511825922</v>
      </c>
      <c r="Q2793" s="37">
        <v>111275.87511825922</v>
      </c>
      <c r="R2793" s="37">
        <v>111275.87511825922</v>
      </c>
      <c r="S2793" s="37">
        <v>111275.87511825922</v>
      </c>
    </row>
    <row r="2794" spans="2:19">
      <c r="B2794" s="6">
        <v>1986</v>
      </c>
      <c r="C2794" s="37">
        <v>217716.55629139071</v>
      </c>
      <c r="D2794" s="37">
        <v>217716.55629139071</v>
      </c>
      <c r="E2794" s="37">
        <v>217716.55629139071</v>
      </c>
      <c r="F2794" s="37">
        <v>217716.55629139071</v>
      </c>
      <c r="G2794" s="37">
        <v>217716.55629139071</v>
      </c>
      <c r="H2794" s="37">
        <v>217716.55629139071</v>
      </c>
      <c r="I2794" s="37">
        <v>217716.55629139071</v>
      </c>
      <c r="J2794" s="37">
        <v>217716.55629139071</v>
      </c>
      <c r="K2794" s="37">
        <v>217716.55629139071</v>
      </c>
      <c r="L2794" s="37">
        <v>217716.55629139071</v>
      </c>
      <c r="M2794" s="37">
        <v>217716.55629139071</v>
      </c>
      <c r="N2794" s="37">
        <v>217716.55629139071</v>
      </c>
      <c r="O2794" s="37">
        <v>217716.55629139071</v>
      </c>
      <c r="P2794" s="37">
        <v>217716.55629139071</v>
      </c>
      <c r="Q2794" s="37">
        <v>217716.55629139071</v>
      </c>
      <c r="R2794" s="37">
        <v>217716.55629139071</v>
      </c>
      <c r="S2794" s="37">
        <v>217716.55629139071</v>
      </c>
    </row>
    <row r="2795" spans="2:19">
      <c r="B2795" s="6">
        <v>1985</v>
      </c>
      <c r="C2795" s="37">
        <v>84901.419110690622</v>
      </c>
      <c r="D2795" s="37">
        <v>84901.419110690622</v>
      </c>
      <c r="E2795" s="37">
        <v>84901.419110690622</v>
      </c>
      <c r="F2795" s="37">
        <v>84901.419110690622</v>
      </c>
      <c r="G2795" s="37">
        <v>84901.419110690622</v>
      </c>
      <c r="H2795" s="37">
        <v>84901.419110690622</v>
      </c>
      <c r="I2795" s="37">
        <v>84901.419110690622</v>
      </c>
      <c r="J2795" s="37">
        <v>84901.419110690622</v>
      </c>
      <c r="K2795" s="37">
        <v>84901.419110690622</v>
      </c>
      <c r="L2795" s="37">
        <v>84901.419110690622</v>
      </c>
      <c r="M2795" s="37">
        <v>84901.419110690622</v>
      </c>
      <c r="N2795" s="37">
        <v>84901.419110690622</v>
      </c>
      <c r="O2795" s="37">
        <v>84901.419110690622</v>
      </c>
      <c r="P2795" s="37">
        <v>84901.419110690622</v>
      </c>
      <c r="Q2795" s="37">
        <v>84901.419110690622</v>
      </c>
      <c r="R2795" s="37">
        <v>84901.419110690622</v>
      </c>
      <c r="S2795" s="37">
        <v>84901.419110690622</v>
      </c>
    </row>
    <row r="2796" spans="2:19">
      <c r="B2796" s="6">
        <v>1984</v>
      </c>
      <c r="C2796" s="37">
        <v>11922.043519394512</v>
      </c>
      <c r="D2796" s="37">
        <v>11922.043519394512</v>
      </c>
      <c r="E2796" s="37">
        <v>11922.043519394512</v>
      </c>
      <c r="F2796" s="37">
        <v>11922.043519394512</v>
      </c>
      <c r="G2796" s="37">
        <v>11922.043519394512</v>
      </c>
      <c r="H2796" s="37">
        <v>11922.043519394512</v>
      </c>
      <c r="I2796" s="37">
        <v>11922.043519394512</v>
      </c>
      <c r="J2796" s="37">
        <v>11922.043519394512</v>
      </c>
      <c r="K2796" s="37">
        <v>11922.043519394512</v>
      </c>
      <c r="L2796" s="37">
        <v>11922.043519394512</v>
      </c>
      <c r="M2796" s="37">
        <v>11922.043519394512</v>
      </c>
      <c r="N2796" s="37">
        <v>11922.043519394512</v>
      </c>
      <c r="O2796" s="37">
        <v>11922.043519394512</v>
      </c>
      <c r="P2796" s="37">
        <v>11922.043519394512</v>
      </c>
      <c r="Q2796" s="37">
        <v>11922.043519394512</v>
      </c>
      <c r="R2796" s="37">
        <v>11922.043519394512</v>
      </c>
      <c r="S2796" s="37">
        <v>11922.043519394512</v>
      </c>
    </row>
    <row r="2797" spans="2:19">
      <c r="B2797" s="6">
        <v>1983</v>
      </c>
      <c r="C2797" s="37">
        <v>11192.05298013245</v>
      </c>
      <c r="D2797" s="37">
        <v>11192.05298013245</v>
      </c>
      <c r="E2797" s="37">
        <v>11192.05298013245</v>
      </c>
      <c r="F2797" s="37">
        <v>11192.05298013245</v>
      </c>
      <c r="G2797" s="37">
        <v>11192.05298013245</v>
      </c>
      <c r="H2797" s="37">
        <v>11192.05298013245</v>
      </c>
      <c r="I2797" s="37">
        <v>11192.05298013245</v>
      </c>
      <c r="J2797" s="37">
        <v>11192.05298013245</v>
      </c>
      <c r="K2797" s="37">
        <v>11192.05298013245</v>
      </c>
      <c r="L2797" s="37">
        <v>11192.05298013245</v>
      </c>
      <c r="M2797" s="37">
        <v>11192.05298013245</v>
      </c>
      <c r="N2797" s="37">
        <v>11192.05298013245</v>
      </c>
      <c r="O2797" s="37">
        <v>11192.05298013245</v>
      </c>
      <c r="P2797" s="37">
        <v>11192.05298013245</v>
      </c>
      <c r="Q2797" s="37">
        <v>11192.05298013245</v>
      </c>
      <c r="R2797" s="37">
        <v>11192.05298013245</v>
      </c>
      <c r="S2797" s="37">
        <v>11192.05298013245</v>
      </c>
    </row>
    <row r="2798" spans="2:19">
      <c r="B2798" s="6">
        <v>1982</v>
      </c>
      <c r="C2798" s="37">
        <v>67983.727530747405</v>
      </c>
      <c r="D2798" s="37">
        <v>67983.727530747405</v>
      </c>
      <c r="E2798" s="37">
        <v>67983.727530747405</v>
      </c>
      <c r="F2798" s="37">
        <v>67983.727530747405</v>
      </c>
      <c r="G2798" s="37">
        <v>67983.727530747405</v>
      </c>
      <c r="H2798" s="37">
        <v>67983.727530747405</v>
      </c>
      <c r="I2798" s="37">
        <v>67983.727530747405</v>
      </c>
      <c r="J2798" s="37">
        <v>67983.727530747405</v>
      </c>
      <c r="K2798" s="37">
        <v>67983.727530747405</v>
      </c>
      <c r="L2798" s="37">
        <v>67983.727530747405</v>
      </c>
      <c r="M2798" s="37">
        <v>67983.727530747405</v>
      </c>
      <c r="N2798" s="37">
        <v>67983.727530747405</v>
      </c>
      <c r="O2798" s="37">
        <v>67983.727530747405</v>
      </c>
      <c r="P2798" s="37">
        <v>67983.727530747405</v>
      </c>
      <c r="Q2798" s="37">
        <v>67983.727530747405</v>
      </c>
      <c r="R2798" s="37">
        <v>67983.727530747405</v>
      </c>
      <c r="S2798" s="37">
        <v>67983.727530747405</v>
      </c>
    </row>
    <row r="2799" spans="2:19">
      <c r="B2799" s="6">
        <v>1981</v>
      </c>
      <c r="C2799" s="37">
        <v>3456.6698202459788</v>
      </c>
      <c r="D2799" s="37">
        <v>3456.6698202459788</v>
      </c>
      <c r="E2799" s="37">
        <v>3456.6698202459788</v>
      </c>
      <c r="F2799" s="37">
        <v>3456.6698202459788</v>
      </c>
      <c r="G2799" s="37">
        <v>3456.6698202459788</v>
      </c>
      <c r="H2799" s="37">
        <v>3456.6698202459788</v>
      </c>
      <c r="I2799" s="37">
        <v>3456.6698202459788</v>
      </c>
      <c r="J2799" s="37">
        <v>3456.6698202459788</v>
      </c>
      <c r="K2799" s="37">
        <v>3456.6698202459788</v>
      </c>
      <c r="L2799" s="37">
        <v>3456.6698202459788</v>
      </c>
      <c r="M2799" s="37">
        <v>3456.6698202459788</v>
      </c>
      <c r="N2799" s="37">
        <v>3456.6698202459788</v>
      </c>
      <c r="O2799" s="37">
        <v>3456.6698202459788</v>
      </c>
      <c r="P2799" s="37">
        <v>3456.6698202459788</v>
      </c>
      <c r="Q2799" s="37">
        <v>3456.6698202459788</v>
      </c>
      <c r="R2799" s="37">
        <v>3456.6698202459788</v>
      </c>
      <c r="S2799" s="37">
        <v>3456.6698202459788</v>
      </c>
    </row>
    <row r="2800" spans="2:19">
      <c r="B2800" s="6">
        <v>1980</v>
      </c>
      <c r="C2800" s="37">
        <v>81414.569536423864</v>
      </c>
      <c r="D2800" s="37">
        <v>81414.569536423864</v>
      </c>
      <c r="E2800" s="37">
        <v>81414.569536423864</v>
      </c>
      <c r="F2800" s="37">
        <v>81414.569536423864</v>
      </c>
      <c r="G2800" s="37">
        <v>81414.569536423864</v>
      </c>
      <c r="H2800" s="37">
        <v>81414.569536423864</v>
      </c>
      <c r="I2800" s="37">
        <v>81414.569536423864</v>
      </c>
      <c r="J2800" s="37">
        <v>81414.569536423864</v>
      </c>
      <c r="K2800" s="37">
        <v>81414.569536423864</v>
      </c>
      <c r="L2800" s="37">
        <v>81414.569536423864</v>
      </c>
      <c r="M2800" s="37">
        <v>81414.569536423864</v>
      </c>
      <c r="N2800" s="37">
        <v>81414.569536423864</v>
      </c>
      <c r="O2800" s="37">
        <v>81414.569536423864</v>
      </c>
      <c r="P2800" s="37">
        <v>81414.569536423864</v>
      </c>
      <c r="Q2800" s="37">
        <v>81414.569536423864</v>
      </c>
      <c r="R2800" s="37">
        <v>81414.569536423864</v>
      </c>
      <c r="S2800" s="37">
        <v>81414.569536423864</v>
      </c>
    </row>
    <row r="2801" spans="2:19">
      <c r="B2801" s="6">
        <v>1979</v>
      </c>
      <c r="C2801" s="37">
        <v>4978.6187322611167</v>
      </c>
      <c r="D2801" s="37">
        <v>4978.6187322611167</v>
      </c>
      <c r="E2801" s="37">
        <v>4978.6187322611167</v>
      </c>
      <c r="F2801" s="37">
        <v>4978.6187322611167</v>
      </c>
      <c r="G2801" s="37">
        <v>4978.6187322611167</v>
      </c>
      <c r="H2801" s="37">
        <v>4978.6187322611167</v>
      </c>
      <c r="I2801" s="37">
        <v>4978.6187322611167</v>
      </c>
      <c r="J2801" s="37">
        <v>4978.6187322611167</v>
      </c>
      <c r="K2801" s="37">
        <v>4978.6187322611167</v>
      </c>
      <c r="L2801" s="37">
        <v>4978.6187322611167</v>
      </c>
      <c r="M2801" s="37">
        <v>4978.6187322611167</v>
      </c>
      <c r="N2801" s="37">
        <v>4978.6187322611167</v>
      </c>
      <c r="O2801" s="37">
        <v>4978.6187322611167</v>
      </c>
      <c r="P2801" s="37">
        <v>4978.6187322611167</v>
      </c>
      <c r="Q2801" s="37">
        <v>4978.6187322611167</v>
      </c>
      <c r="R2801" s="37">
        <v>4978.6187322611167</v>
      </c>
      <c r="S2801" s="37">
        <v>4978.6187322611167</v>
      </c>
    </row>
    <row r="2802" spans="2:19">
      <c r="B2802" s="6">
        <v>1978</v>
      </c>
      <c r="C2802" s="37">
        <v>46656.506885314826</v>
      </c>
      <c r="D2802" s="37">
        <v>46656.506885314826</v>
      </c>
      <c r="E2802" s="37">
        <v>46656.506885314826</v>
      </c>
      <c r="F2802" s="37">
        <v>46656.506885314826</v>
      </c>
      <c r="G2802" s="37">
        <v>46656.506885314826</v>
      </c>
      <c r="H2802" s="37">
        <v>46656.506885314826</v>
      </c>
      <c r="I2802" s="37">
        <v>46656.506885314826</v>
      </c>
      <c r="J2802" s="37">
        <v>46656.506885314826</v>
      </c>
      <c r="K2802" s="37">
        <v>46656.506885314826</v>
      </c>
      <c r="L2802" s="37">
        <v>46656.506885314826</v>
      </c>
      <c r="M2802" s="37">
        <v>46656.506885314826</v>
      </c>
      <c r="N2802" s="37">
        <v>46656.506885314826</v>
      </c>
      <c r="O2802" s="37">
        <v>46656.506885314826</v>
      </c>
      <c r="P2802" s="37">
        <v>46656.506885314826</v>
      </c>
      <c r="Q2802" s="37">
        <v>46656.506885314826</v>
      </c>
      <c r="R2802" s="37">
        <v>46656.506885314826</v>
      </c>
      <c r="S2802" s="37">
        <v>46656.506885314826</v>
      </c>
    </row>
    <row r="2803" spans="2:19">
      <c r="B2803" s="6">
        <v>1977</v>
      </c>
      <c r="C2803" s="37">
        <v>33895.742667928098</v>
      </c>
      <c r="D2803" s="37">
        <v>33895.742667928098</v>
      </c>
      <c r="E2803" s="37">
        <v>33895.742667928098</v>
      </c>
      <c r="F2803" s="37">
        <v>33895.742667928098</v>
      </c>
      <c r="G2803" s="37">
        <v>33895.742667928098</v>
      </c>
      <c r="H2803" s="37">
        <v>33895.742667928098</v>
      </c>
      <c r="I2803" s="37">
        <v>33895.742667928098</v>
      </c>
      <c r="J2803" s="37">
        <v>33895.742667928098</v>
      </c>
      <c r="K2803" s="37">
        <v>33895.742667928098</v>
      </c>
      <c r="L2803" s="37">
        <v>33895.742667928098</v>
      </c>
      <c r="M2803" s="37">
        <v>33895.742667928098</v>
      </c>
      <c r="N2803" s="37">
        <v>33895.742667928098</v>
      </c>
      <c r="O2803" s="37">
        <v>33895.742667928098</v>
      </c>
      <c r="P2803" s="37">
        <v>33895.742667928098</v>
      </c>
      <c r="Q2803" s="37">
        <v>33895.742667928098</v>
      </c>
      <c r="R2803" s="37">
        <v>33895.742667928098</v>
      </c>
      <c r="S2803" s="37">
        <v>33895.742667928098</v>
      </c>
    </row>
    <row r="2804" spans="2:19">
      <c r="B2804" s="6">
        <v>1976</v>
      </c>
      <c r="C2804" s="37">
        <v>1574.9290444654685</v>
      </c>
      <c r="D2804" s="37">
        <v>1574.9290444654685</v>
      </c>
      <c r="E2804" s="37">
        <v>1574.9290444654685</v>
      </c>
      <c r="F2804" s="37">
        <v>1574.9290444654685</v>
      </c>
      <c r="G2804" s="37">
        <v>1574.9290444654685</v>
      </c>
      <c r="H2804" s="37">
        <v>1574.9290444654685</v>
      </c>
      <c r="I2804" s="37">
        <v>1574.9290444654685</v>
      </c>
      <c r="J2804" s="37">
        <v>1574.9290444654685</v>
      </c>
      <c r="K2804" s="37">
        <v>1574.9290444654685</v>
      </c>
      <c r="L2804" s="37">
        <v>1574.9290444654685</v>
      </c>
      <c r="M2804" s="37">
        <v>1574.9290444654685</v>
      </c>
      <c r="N2804" s="37">
        <v>1574.9290444654685</v>
      </c>
      <c r="O2804" s="37">
        <v>1574.9290444654685</v>
      </c>
      <c r="P2804" s="37">
        <v>1574.9290444654685</v>
      </c>
      <c r="Q2804" s="37">
        <v>1574.9290444654685</v>
      </c>
      <c r="R2804" s="37">
        <v>1574.9290444654685</v>
      </c>
      <c r="S2804" s="37">
        <v>1574.9290444654685</v>
      </c>
    </row>
    <row r="2805" spans="2:19">
      <c r="B2805" s="6">
        <v>1975</v>
      </c>
      <c r="C2805" s="37">
        <v>6697.6348155156093</v>
      </c>
      <c r="D2805" s="37">
        <v>6697.6348155156093</v>
      </c>
      <c r="E2805" s="37">
        <v>6697.6348155156093</v>
      </c>
      <c r="F2805" s="37">
        <v>6697.6348155156093</v>
      </c>
      <c r="G2805" s="37">
        <v>6697.6348155156093</v>
      </c>
      <c r="H2805" s="37">
        <v>6697.6348155156093</v>
      </c>
      <c r="I2805" s="37">
        <v>6697.6348155156093</v>
      </c>
      <c r="J2805" s="37">
        <v>6697.6348155156093</v>
      </c>
      <c r="K2805" s="37">
        <v>6697.6348155156093</v>
      </c>
      <c r="L2805" s="37">
        <v>6697.6348155156093</v>
      </c>
      <c r="M2805" s="37">
        <v>6697.6348155156093</v>
      </c>
      <c r="N2805" s="37">
        <v>6697.6348155156093</v>
      </c>
      <c r="O2805" s="37">
        <v>6697.6348155156093</v>
      </c>
      <c r="P2805" s="37">
        <v>6697.6348155156093</v>
      </c>
      <c r="Q2805" s="37">
        <v>6697.6348155156093</v>
      </c>
      <c r="R2805" s="37">
        <v>6697.6348155156093</v>
      </c>
      <c r="S2805" s="37">
        <v>6697.6348155156093</v>
      </c>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1221154.9992978028</v>
      </c>
      <c r="D2851" s="8">
        <f>SUM(D2773:D2850)</f>
        <v>1221154.9992978028</v>
      </c>
      <c r="E2851" s="8">
        <f>SUM(E2772:E2850)</f>
        <v>1221154.9992978028</v>
      </c>
      <c r="F2851" s="8">
        <f>SUM(F2771:F2850)</f>
        <v>1221154.9992978028</v>
      </c>
      <c r="G2851" s="8">
        <f>SUM(G2770:G2850)</f>
        <v>1459282.5792978031</v>
      </c>
      <c r="H2851" s="8">
        <f>SUM(H2764:H2850)</f>
        <v>1488334.8292978031</v>
      </c>
      <c r="I2851" s="8">
        <f>SUM(I2764:I2850)</f>
        <v>1538638.1992978032</v>
      </c>
      <c r="J2851" s="8">
        <f t="shared" ref="J2851" si="55">SUM(J2764:J2850)</f>
        <v>1547838.1992978032</v>
      </c>
      <c r="K2851" s="8">
        <f>SUM(K2764:K2850)</f>
        <v>1547838.1992978032</v>
      </c>
      <c r="L2851" s="8">
        <f t="shared" ref="L2851" si="56">SUM(L2764:L2850)</f>
        <v>1547838.1992978032</v>
      </c>
      <c r="M2851" s="8">
        <f>SUM(M2764:M2850)</f>
        <v>1603145.4292978032</v>
      </c>
      <c r="N2851" s="11">
        <f>SUM(N2759:N2850)</f>
        <v>1848570.949297803</v>
      </c>
      <c r="O2851" s="11">
        <f>SUM(O2759:O2850)</f>
        <v>1848570.949297803</v>
      </c>
      <c r="P2851" s="11">
        <f>SUM(P2759:P2850)</f>
        <v>1894674.429297803</v>
      </c>
      <c r="Q2851" s="11">
        <f>SUM(Q2759:Q2850)</f>
        <v>1910332.8692978029</v>
      </c>
      <c r="R2851" s="11">
        <f>SUM(R2758:R2850)</f>
        <v>1981022.6192978029</v>
      </c>
      <c r="S2851" s="11">
        <f>SUM(S2758:S2850)</f>
        <v>2098921.8592978031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21308.38</v>
      </c>
    </row>
    <row r="2854" spans="1:19">
      <c r="A2854" s="38"/>
      <c r="B2854" s="6">
        <v>2021</v>
      </c>
      <c r="C2854" s="36"/>
      <c r="D2854" s="36"/>
      <c r="E2854" s="36"/>
      <c r="F2854" s="36"/>
      <c r="G2854" s="36"/>
      <c r="H2854" s="36"/>
      <c r="I2854" s="36"/>
      <c r="J2854" s="36"/>
      <c r="K2854" s="36"/>
      <c r="L2854" s="36"/>
      <c r="M2854" s="36"/>
      <c r="N2854" s="36"/>
      <c r="O2854" s="36"/>
      <c r="P2854" s="36"/>
      <c r="Q2854" s="36"/>
      <c r="R2854" s="37">
        <v>12463.954186677129</v>
      </c>
      <c r="S2854" s="37">
        <v>12463.954186677129</v>
      </c>
    </row>
    <row r="2855" spans="1:19">
      <c r="B2855" s="6">
        <v>2020</v>
      </c>
      <c r="C2855" s="36"/>
      <c r="D2855" s="36"/>
      <c r="E2855" s="36"/>
      <c r="F2855" s="36"/>
      <c r="G2855" s="36"/>
      <c r="H2855" s="36"/>
      <c r="I2855" s="36"/>
      <c r="J2855" s="36"/>
      <c r="K2855" s="36"/>
      <c r="L2855" s="36"/>
      <c r="M2855" s="36"/>
      <c r="N2855" s="36"/>
      <c r="O2855" s="36"/>
      <c r="P2855" s="36"/>
      <c r="Q2855" s="37">
        <v>14812.03633857728</v>
      </c>
      <c r="R2855" s="37">
        <v>14812.03633857728</v>
      </c>
      <c r="S2855" s="37">
        <v>14812.03633857728</v>
      </c>
    </row>
    <row r="2856" spans="1:19">
      <c r="A2856" s="40"/>
      <c r="B2856" s="6">
        <v>2019</v>
      </c>
      <c r="C2856" s="36"/>
      <c r="D2856" s="36"/>
      <c r="E2856" s="36"/>
      <c r="F2856" s="36"/>
      <c r="G2856" s="36"/>
      <c r="H2856" s="36"/>
      <c r="I2856" s="36"/>
      <c r="J2856" s="36"/>
      <c r="K2856" s="36"/>
      <c r="L2856" s="36"/>
      <c r="M2856" s="36"/>
      <c r="N2856" s="36"/>
      <c r="O2856" s="36"/>
      <c r="P2856" s="37">
        <v>16840.924180116952</v>
      </c>
      <c r="Q2856" s="37">
        <v>16840.924180116952</v>
      </c>
      <c r="R2856" s="37">
        <v>16840.924180116952</v>
      </c>
      <c r="S2856" s="37">
        <v>16840.924180116952</v>
      </c>
    </row>
    <row r="2857" spans="1:19">
      <c r="A2857" s="40"/>
      <c r="B2857" s="6">
        <v>2018</v>
      </c>
      <c r="C2857" s="36"/>
      <c r="D2857" s="36"/>
      <c r="E2857" s="36"/>
      <c r="F2857" s="36"/>
      <c r="G2857" s="36"/>
      <c r="H2857" s="36"/>
      <c r="I2857" s="36"/>
      <c r="J2857" s="36"/>
      <c r="K2857" s="36"/>
      <c r="L2857" s="36"/>
      <c r="M2857" s="36"/>
      <c r="N2857" s="36"/>
      <c r="O2857" s="37">
        <v>5319.9541227123191</v>
      </c>
      <c r="P2857" s="37">
        <v>5319.9541227123191</v>
      </c>
      <c r="Q2857" s="37">
        <v>5319.95412271232</v>
      </c>
      <c r="R2857" s="37">
        <v>5319.95412271232</v>
      </c>
      <c r="S2857" s="37">
        <v>5319.95412271232</v>
      </c>
    </row>
    <row r="2858" spans="1:19">
      <c r="A2858" s="40"/>
      <c r="B2858" s="6">
        <v>2017</v>
      </c>
      <c r="C2858" s="36"/>
      <c r="D2858" s="36"/>
      <c r="E2858" s="36"/>
      <c r="F2858" s="36"/>
      <c r="G2858" s="36"/>
      <c r="H2858" s="36"/>
      <c r="I2858" s="36"/>
      <c r="J2858" s="36"/>
      <c r="K2858" s="36"/>
      <c r="L2858" s="36"/>
      <c r="M2858" s="36"/>
      <c r="N2858" s="37">
        <v>12111.605512321692</v>
      </c>
      <c r="O2858" s="37">
        <v>12111.605512321692</v>
      </c>
      <c r="P2858" s="37">
        <v>12111.605512321692</v>
      </c>
      <c r="Q2858" s="37">
        <v>12111.605512321692</v>
      </c>
      <c r="R2858" s="37">
        <v>12111.605512321692</v>
      </c>
      <c r="S2858" s="37">
        <v>12111.605512321692</v>
      </c>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3333.9419533207442</v>
      </c>
      <c r="L2861" s="37">
        <v>3333.9419533207442</v>
      </c>
      <c r="M2861" s="37">
        <v>3333.9419533207442</v>
      </c>
      <c r="N2861" s="37">
        <v>3333.9419533207442</v>
      </c>
      <c r="O2861" s="37">
        <v>3333.9419533207442</v>
      </c>
      <c r="P2861" s="37">
        <v>3333.9419533207442</v>
      </c>
      <c r="Q2861" s="37">
        <v>3333.9419533207442</v>
      </c>
      <c r="R2861" s="37">
        <v>3333.9419533207442</v>
      </c>
      <c r="S2861" s="37">
        <v>3333.9419533207442</v>
      </c>
    </row>
    <row r="2862" spans="1:19">
      <c r="B2862" s="6">
        <v>2013</v>
      </c>
      <c r="C2862" s="36"/>
      <c r="D2862" s="36"/>
      <c r="E2862" s="36"/>
      <c r="F2862" s="36"/>
      <c r="G2862" s="36"/>
      <c r="H2862" s="36"/>
      <c r="I2862" s="36"/>
      <c r="J2862" s="37">
        <v>15850.607457790367</v>
      </c>
      <c r="K2862" s="37">
        <v>15850.607457790367</v>
      </c>
      <c r="L2862" s="37">
        <v>15850.607457790367</v>
      </c>
      <c r="M2862" s="37">
        <v>15850.607457790367</v>
      </c>
      <c r="N2862" s="37">
        <v>15850.607457790367</v>
      </c>
      <c r="O2862" s="37">
        <v>15850.607457790367</v>
      </c>
      <c r="P2862" s="37">
        <v>15850.607457790367</v>
      </c>
      <c r="Q2862" s="37">
        <v>15850.607457790367</v>
      </c>
      <c r="R2862" s="37">
        <v>15850.607457790367</v>
      </c>
      <c r="S2862" s="37">
        <v>15850.607457790367</v>
      </c>
    </row>
    <row r="2863" spans="1:19">
      <c r="B2863" s="6">
        <v>2012</v>
      </c>
      <c r="C2863" s="36"/>
      <c r="D2863" s="36"/>
      <c r="E2863" s="36"/>
      <c r="F2863" s="36"/>
      <c r="G2863" s="36"/>
      <c r="H2863" s="36"/>
      <c r="I2863" s="37">
        <v>4515.6269688385264</v>
      </c>
      <c r="J2863" s="37">
        <v>4515.6269688385264</v>
      </c>
      <c r="K2863" s="37">
        <v>4515.6269688385264</v>
      </c>
      <c r="L2863" s="37">
        <v>4515.6269688385264</v>
      </c>
      <c r="M2863" s="37">
        <v>4515.6269688385264</v>
      </c>
      <c r="N2863" s="37">
        <v>4515.6269688385264</v>
      </c>
      <c r="O2863" s="37">
        <v>4515.6269688385264</v>
      </c>
      <c r="P2863" s="37">
        <v>4515.6269688385264</v>
      </c>
      <c r="Q2863" s="37">
        <v>4515.6269688385264</v>
      </c>
      <c r="R2863" s="37">
        <v>4515.6269688385264</v>
      </c>
      <c r="S2863" s="37">
        <v>4515.6269688385264</v>
      </c>
    </row>
    <row r="2864" spans="1:19">
      <c r="B2864" s="6">
        <v>2011</v>
      </c>
      <c r="C2864" s="36"/>
      <c r="D2864" s="36"/>
      <c r="E2864" s="36"/>
      <c r="F2864" s="36"/>
      <c r="G2864" s="36"/>
      <c r="H2864" s="37">
        <v>5209.95</v>
      </c>
      <c r="I2864" s="37">
        <v>5209.95</v>
      </c>
      <c r="J2864" s="37">
        <v>5209.95</v>
      </c>
      <c r="K2864" s="37">
        <v>5209.95</v>
      </c>
      <c r="L2864" s="37">
        <v>5209.95</v>
      </c>
      <c r="M2864" s="37">
        <v>5209.95</v>
      </c>
      <c r="N2864" s="37">
        <v>5209.95</v>
      </c>
      <c r="O2864" s="37">
        <v>5209.95</v>
      </c>
      <c r="P2864" s="37">
        <v>5209.95</v>
      </c>
      <c r="Q2864" s="37">
        <v>5209.95</v>
      </c>
      <c r="R2864" s="37">
        <v>5209.95</v>
      </c>
      <c r="S2864" s="37">
        <v>5209.95</v>
      </c>
    </row>
    <row r="2865" spans="2:19">
      <c r="B2865" s="6">
        <v>2010</v>
      </c>
      <c r="C2865" s="36"/>
      <c r="D2865" s="36"/>
      <c r="E2865" s="36"/>
      <c r="F2865" s="36"/>
      <c r="G2865" s="37">
        <v>202987.63</v>
      </c>
      <c r="H2865" s="37">
        <v>202987.63</v>
      </c>
      <c r="I2865" s="37">
        <v>202987.63</v>
      </c>
      <c r="J2865" s="37">
        <v>202987.63</v>
      </c>
      <c r="K2865" s="37">
        <v>202987.63</v>
      </c>
      <c r="L2865" s="37">
        <v>202987.63</v>
      </c>
      <c r="M2865" s="37">
        <v>202987.63</v>
      </c>
      <c r="N2865" s="37">
        <v>202987.63</v>
      </c>
      <c r="O2865" s="37">
        <v>202987.63</v>
      </c>
      <c r="P2865" s="37">
        <v>202987.63</v>
      </c>
      <c r="Q2865" s="37">
        <v>202987.63</v>
      </c>
      <c r="R2865" s="37">
        <v>202987.63</v>
      </c>
      <c r="S2865" s="37">
        <v>202987.63</v>
      </c>
    </row>
    <row r="2866" spans="2:19">
      <c r="B2866" s="6">
        <v>2009</v>
      </c>
      <c r="C2866" s="36"/>
      <c r="D2866" s="36"/>
      <c r="E2866" s="36"/>
      <c r="F2866" s="37">
        <v>12007.942067988668</v>
      </c>
      <c r="G2866" s="37">
        <v>12007.942067988668</v>
      </c>
      <c r="H2866" s="37">
        <v>12007.942067988668</v>
      </c>
      <c r="I2866" s="37">
        <v>12007.942067988668</v>
      </c>
      <c r="J2866" s="37">
        <v>12007.942067988668</v>
      </c>
      <c r="K2866" s="37">
        <v>12007.942067988668</v>
      </c>
      <c r="L2866" s="37">
        <v>12007.942067988668</v>
      </c>
      <c r="M2866" s="37">
        <v>12007.942067988668</v>
      </c>
      <c r="N2866" s="37">
        <v>12007.942067988668</v>
      </c>
      <c r="O2866" s="37">
        <v>12007.942067988668</v>
      </c>
      <c r="P2866" s="37">
        <v>12007.942067988668</v>
      </c>
      <c r="Q2866" s="37">
        <v>12007.942067988668</v>
      </c>
      <c r="R2866" s="37">
        <v>12007.942067988668</v>
      </c>
      <c r="S2866" s="37">
        <v>12007.942067988668</v>
      </c>
    </row>
    <row r="2867" spans="2:19">
      <c r="B2867" s="6">
        <v>2008</v>
      </c>
      <c r="C2867" s="36"/>
      <c r="D2867" s="36"/>
      <c r="E2867" s="37">
        <v>1603.7957507082151</v>
      </c>
      <c r="F2867" s="37">
        <v>1603.7957507082151</v>
      </c>
      <c r="G2867" s="37">
        <v>1603.7957507082151</v>
      </c>
      <c r="H2867" s="37">
        <v>1603.7957507082151</v>
      </c>
      <c r="I2867" s="37">
        <v>1603.7957507082151</v>
      </c>
      <c r="J2867" s="37">
        <v>1603.7957507082151</v>
      </c>
      <c r="K2867" s="37">
        <v>1603.7957507082151</v>
      </c>
      <c r="L2867" s="37">
        <v>1603.7957507082151</v>
      </c>
      <c r="M2867" s="37">
        <v>1603.7957507082151</v>
      </c>
      <c r="N2867" s="37">
        <v>1603.7957507082151</v>
      </c>
      <c r="O2867" s="37">
        <v>1603.7957507082151</v>
      </c>
      <c r="P2867" s="37">
        <v>1603.7957507082151</v>
      </c>
      <c r="Q2867" s="37">
        <v>1603.7957507082151</v>
      </c>
      <c r="R2867" s="37">
        <v>1603.7957507082151</v>
      </c>
      <c r="S2867" s="37">
        <v>1603.7957507082151</v>
      </c>
    </row>
    <row r="2868" spans="2:19">
      <c r="B2868" s="6">
        <v>2007</v>
      </c>
      <c r="C2868" s="36"/>
      <c r="D2868" s="37">
        <v>4991</v>
      </c>
      <c r="E2868" s="37">
        <v>4991</v>
      </c>
      <c r="F2868" s="37">
        <v>4991</v>
      </c>
      <c r="G2868" s="37">
        <v>4991</v>
      </c>
      <c r="H2868" s="37">
        <v>4991</v>
      </c>
      <c r="I2868" s="37">
        <v>4991</v>
      </c>
      <c r="J2868" s="37">
        <v>4991</v>
      </c>
      <c r="K2868" s="37">
        <v>4991</v>
      </c>
      <c r="L2868" s="37">
        <v>4991</v>
      </c>
      <c r="M2868" s="37">
        <v>4991</v>
      </c>
      <c r="N2868" s="37">
        <v>4991</v>
      </c>
      <c r="O2868" s="37">
        <v>4991</v>
      </c>
      <c r="P2868" s="37">
        <v>4991</v>
      </c>
      <c r="Q2868" s="37">
        <v>4991</v>
      </c>
      <c r="R2868" s="37">
        <v>4991</v>
      </c>
      <c r="S2868" s="37">
        <v>4991</v>
      </c>
    </row>
    <row r="2869" spans="2:19">
      <c r="B2869" s="6">
        <v>2006</v>
      </c>
      <c r="C2869" s="37">
        <v>2559.4322946175598</v>
      </c>
      <c r="D2869" s="37">
        <v>2559.4322946175598</v>
      </c>
      <c r="E2869" s="37">
        <v>2559.4322946175598</v>
      </c>
      <c r="F2869" s="37">
        <v>2559.4322946175598</v>
      </c>
      <c r="G2869" s="37">
        <v>2559.4322946175598</v>
      </c>
      <c r="H2869" s="37">
        <v>2559.4322946175598</v>
      </c>
      <c r="I2869" s="37">
        <v>2559.4322946175598</v>
      </c>
      <c r="J2869" s="37">
        <v>2559.4322946175598</v>
      </c>
      <c r="K2869" s="37">
        <v>2559.4322946175598</v>
      </c>
      <c r="L2869" s="37">
        <v>2559.4322946175598</v>
      </c>
      <c r="M2869" s="37">
        <v>2559.4322946175598</v>
      </c>
      <c r="N2869" s="37">
        <v>2559.4322946175598</v>
      </c>
      <c r="O2869" s="37">
        <v>2559.4322946175598</v>
      </c>
      <c r="P2869" s="37">
        <v>2559.4322946175598</v>
      </c>
      <c r="Q2869" s="37">
        <v>2559.4322946175598</v>
      </c>
      <c r="R2869" s="37">
        <v>2559.4322946175598</v>
      </c>
      <c r="S2869" s="37">
        <v>2559.4322946175598</v>
      </c>
    </row>
    <row r="2870" spans="2:19">
      <c r="B2870" s="6">
        <v>2005</v>
      </c>
      <c r="C2870" s="37">
        <v>227.36</v>
      </c>
      <c r="D2870" s="37">
        <v>227.36</v>
      </c>
      <c r="E2870" s="37">
        <v>227.36</v>
      </c>
      <c r="F2870" s="37">
        <v>227.36</v>
      </c>
      <c r="G2870" s="37">
        <v>227.36</v>
      </c>
      <c r="H2870" s="37">
        <v>227.36</v>
      </c>
      <c r="I2870" s="37">
        <v>227.36</v>
      </c>
      <c r="J2870" s="37">
        <v>227.36</v>
      </c>
      <c r="K2870" s="37">
        <v>227.36</v>
      </c>
      <c r="L2870" s="37">
        <v>227.36</v>
      </c>
      <c r="M2870" s="37">
        <v>227.36</v>
      </c>
      <c r="N2870" s="37">
        <v>227.36</v>
      </c>
      <c r="O2870" s="37">
        <v>227.36</v>
      </c>
      <c r="P2870" s="37">
        <v>227.36</v>
      </c>
      <c r="Q2870" s="37">
        <v>227.36</v>
      </c>
      <c r="R2870" s="37">
        <v>227.36</v>
      </c>
      <c r="S2870" s="37">
        <v>227.36</v>
      </c>
    </row>
    <row r="2871" spans="2:19">
      <c r="B2871" s="6">
        <v>2004</v>
      </c>
      <c r="C2871" s="37">
        <v>182224.9</v>
      </c>
      <c r="D2871" s="37">
        <v>182224.9</v>
      </c>
      <c r="E2871" s="37">
        <v>182224.9</v>
      </c>
      <c r="F2871" s="37">
        <v>182224.9</v>
      </c>
      <c r="G2871" s="37">
        <v>182224.9</v>
      </c>
      <c r="H2871" s="37">
        <v>182224.9</v>
      </c>
      <c r="I2871" s="37">
        <v>182224.9</v>
      </c>
      <c r="J2871" s="37">
        <v>182224.9</v>
      </c>
      <c r="K2871" s="37">
        <v>182224.9</v>
      </c>
      <c r="L2871" s="37">
        <v>182224.9</v>
      </c>
      <c r="M2871" s="37">
        <v>182224.9</v>
      </c>
      <c r="N2871" s="37">
        <v>182224.9</v>
      </c>
      <c r="O2871" s="37">
        <v>182224.9</v>
      </c>
      <c r="P2871" s="37">
        <v>182224.9</v>
      </c>
      <c r="Q2871" s="37">
        <v>182224.9</v>
      </c>
      <c r="R2871" s="37">
        <v>182224.9</v>
      </c>
      <c r="S2871" s="37">
        <v>182224.9</v>
      </c>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v>7243.0297079999982</v>
      </c>
      <c r="D2873" s="37">
        <v>7243.0297079999982</v>
      </c>
      <c r="E2873" s="37">
        <v>7243.0297079999982</v>
      </c>
      <c r="F2873" s="37">
        <v>7243.0297079999982</v>
      </c>
      <c r="G2873" s="37">
        <v>7243.0297079999982</v>
      </c>
      <c r="H2873" s="37">
        <v>7243.0297079999982</v>
      </c>
      <c r="I2873" s="37">
        <v>7243.0297079999982</v>
      </c>
      <c r="J2873" s="37">
        <v>7243.0297079999982</v>
      </c>
      <c r="K2873" s="37">
        <v>7243.0297079999982</v>
      </c>
      <c r="L2873" s="37">
        <v>7243.0297079999982</v>
      </c>
      <c r="M2873" s="37">
        <v>7243.0297079999982</v>
      </c>
      <c r="N2873" s="37">
        <v>7243.0297079999982</v>
      </c>
      <c r="O2873" s="37">
        <v>7243.0297079999982</v>
      </c>
      <c r="P2873" s="37">
        <v>7243.0297079999982</v>
      </c>
      <c r="Q2873" s="37">
        <v>7243.0297079999982</v>
      </c>
      <c r="R2873" s="37">
        <v>7243.0297079999982</v>
      </c>
      <c r="S2873" s="37">
        <v>7243.0297079999982</v>
      </c>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v>31537.813714</v>
      </c>
      <c r="D2875" s="37">
        <v>31537.813714</v>
      </c>
      <c r="E2875" s="37">
        <v>31537.813714</v>
      </c>
      <c r="F2875" s="37">
        <v>31537.813714</v>
      </c>
      <c r="G2875" s="37">
        <v>31537.813714</v>
      </c>
      <c r="H2875" s="37">
        <v>31537.813714</v>
      </c>
      <c r="I2875" s="37">
        <v>31537.813714</v>
      </c>
      <c r="J2875" s="37">
        <v>31537.813714</v>
      </c>
      <c r="K2875" s="37">
        <v>31537.813714</v>
      </c>
      <c r="L2875" s="37">
        <v>31537.813714</v>
      </c>
      <c r="M2875" s="37">
        <v>31537.813714</v>
      </c>
      <c r="N2875" s="37">
        <v>31537.813714</v>
      </c>
      <c r="O2875" s="37">
        <v>31537.813714</v>
      </c>
      <c r="P2875" s="37">
        <v>31537.813714</v>
      </c>
      <c r="Q2875" s="37">
        <v>31537.813714</v>
      </c>
      <c r="R2875" s="37">
        <v>31537.813714</v>
      </c>
      <c r="S2875" s="37">
        <v>31537.813714</v>
      </c>
    </row>
    <row r="2876" spans="2:19">
      <c r="B2876" s="6">
        <v>1999</v>
      </c>
      <c r="C2876" s="37">
        <v>40404.308207999995</v>
      </c>
      <c r="D2876" s="37">
        <v>40404.308207999995</v>
      </c>
      <c r="E2876" s="37">
        <v>40404.308207999995</v>
      </c>
      <c r="F2876" s="37">
        <v>40404.308207999995</v>
      </c>
      <c r="G2876" s="37">
        <v>40404.308207999995</v>
      </c>
      <c r="H2876" s="37">
        <v>40404.308207999995</v>
      </c>
      <c r="I2876" s="37">
        <v>40404.308207999995</v>
      </c>
      <c r="J2876" s="37">
        <v>40404.308207999995</v>
      </c>
      <c r="K2876" s="37">
        <v>40404.308207999995</v>
      </c>
      <c r="L2876" s="37">
        <v>40404.308207999995</v>
      </c>
      <c r="M2876" s="37">
        <v>40404.308207999995</v>
      </c>
      <c r="N2876" s="37">
        <v>40404.308207999995</v>
      </c>
      <c r="O2876" s="37">
        <v>40404.308207999995</v>
      </c>
      <c r="P2876" s="37">
        <v>40404.308207999995</v>
      </c>
      <c r="Q2876" s="37">
        <v>40404.308207999995</v>
      </c>
      <c r="R2876" s="37">
        <v>40404.308207999995</v>
      </c>
      <c r="S2876" s="37">
        <v>40404.308207999995</v>
      </c>
    </row>
    <row r="2877" spans="2:19">
      <c r="B2877" s="6">
        <v>1998</v>
      </c>
      <c r="C2877" s="37">
        <v>29742.060598000004</v>
      </c>
      <c r="D2877" s="37">
        <v>29742.060598000004</v>
      </c>
      <c r="E2877" s="37">
        <v>29742.060598000004</v>
      </c>
      <c r="F2877" s="37">
        <v>29742.060598000004</v>
      </c>
      <c r="G2877" s="37">
        <v>29742.060598000004</v>
      </c>
      <c r="H2877" s="37">
        <v>29742.060598000004</v>
      </c>
      <c r="I2877" s="37">
        <v>29742.060598000004</v>
      </c>
      <c r="J2877" s="37">
        <v>29742.060598000004</v>
      </c>
      <c r="K2877" s="37">
        <v>29742.060598000004</v>
      </c>
      <c r="L2877" s="37">
        <v>29742.060598000004</v>
      </c>
      <c r="M2877" s="37">
        <v>29742.060598000004</v>
      </c>
      <c r="N2877" s="37">
        <v>29742.060598000004</v>
      </c>
      <c r="O2877" s="37">
        <v>29742.060598000004</v>
      </c>
      <c r="P2877" s="37">
        <v>29742.060598000004</v>
      </c>
      <c r="Q2877" s="37">
        <v>29742.060598000004</v>
      </c>
      <c r="R2877" s="37">
        <v>29742.060598000004</v>
      </c>
      <c r="S2877" s="37">
        <v>29742.060598000004</v>
      </c>
    </row>
    <row r="2878" spans="2:19">
      <c r="B2878" s="6">
        <v>1997</v>
      </c>
      <c r="C2878" s="37">
        <v>120153.407798</v>
      </c>
      <c r="D2878" s="37">
        <v>120153.407798</v>
      </c>
      <c r="E2878" s="37">
        <v>120153.407798</v>
      </c>
      <c r="F2878" s="37">
        <v>120153.407798</v>
      </c>
      <c r="G2878" s="37">
        <v>120153.407798</v>
      </c>
      <c r="H2878" s="37">
        <v>120153.407798</v>
      </c>
      <c r="I2878" s="37">
        <v>120153.407798</v>
      </c>
      <c r="J2878" s="37">
        <v>120153.407798</v>
      </c>
      <c r="K2878" s="37">
        <v>120153.407798</v>
      </c>
      <c r="L2878" s="37">
        <v>120153.407798</v>
      </c>
      <c r="M2878" s="37">
        <v>120153.407798</v>
      </c>
      <c r="N2878" s="37">
        <v>120153.407798</v>
      </c>
      <c r="O2878" s="37">
        <v>120153.407798</v>
      </c>
      <c r="P2878" s="37">
        <v>120153.407798</v>
      </c>
      <c r="Q2878" s="37">
        <v>120153.407798</v>
      </c>
      <c r="R2878" s="37">
        <v>120153.407798</v>
      </c>
      <c r="S2878" s="37">
        <v>120153.407798</v>
      </c>
    </row>
    <row r="2879" spans="2:19">
      <c r="B2879" s="6">
        <v>1996</v>
      </c>
      <c r="C2879" s="37">
        <v>56635.07</v>
      </c>
      <c r="D2879" s="37">
        <v>56635.07</v>
      </c>
      <c r="E2879" s="37">
        <v>56635.07</v>
      </c>
      <c r="F2879" s="37">
        <v>56635.07</v>
      </c>
      <c r="G2879" s="37">
        <v>56635.07</v>
      </c>
      <c r="H2879" s="37">
        <v>56635.07</v>
      </c>
      <c r="I2879" s="37">
        <v>56635.07</v>
      </c>
      <c r="J2879" s="37">
        <v>56635.07</v>
      </c>
      <c r="K2879" s="37">
        <v>56635.07</v>
      </c>
      <c r="L2879" s="37">
        <v>56635.07</v>
      </c>
      <c r="M2879" s="37">
        <v>56635.07</v>
      </c>
      <c r="N2879" s="37">
        <v>56635.07</v>
      </c>
      <c r="O2879" s="37">
        <v>25677.95</v>
      </c>
      <c r="P2879" s="37">
        <v>25677.95</v>
      </c>
      <c r="Q2879" s="37">
        <v>25677.95</v>
      </c>
      <c r="R2879" s="37">
        <v>25677.95</v>
      </c>
      <c r="S2879" s="37">
        <v>25677.95</v>
      </c>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v>5115.0028000000002</v>
      </c>
      <c r="D2881" s="37">
        <v>5115.0028000000002</v>
      </c>
      <c r="E2881" s="37">
        <v>5115.0028000000002</v>
      </c>
      <c r="F2881" s="37">
        <v>5115.0028000000002</v>
      </c>
      <c r="G2881" s="37">
        <v>5115.0028000000002</v>
      </c>
      <c r="H2881" s="37">
        <v>5115.0028000000002</v>
      </c>
      <c r="I2881" s="37">
        <v>5115.0028000000002</v>
      </c>
      <c r="J2881" s="37">
        <v>5115.0028000000002</v>
      </c>
      <c r="K2881" s="37">
        <v>5115.0028000000002</v>
      </c>
      <c r="L2881" s="37">
        <v>5115.0028000000002</v>
      </c>
      <c r="M2881" s="37">
        <v>5115.0028000000002</v>
      </c>
      <c r="N2881" s="37">
        <v>5115.0028000000002</v>
      </c>
      <c r="O2881" s="37">
        <v>4578.1127999999999</v>
      </c>
      <c r="P2881" s="37">
        <v>4578.1127999999999</v>
      </c>
      <c r="Q2881" s="37">
        <v>4578.1127999999999</v>
      </c>
      <c r="R2881" s="37">
        <v>4578.1127999999999</v>
      </c>
      <c r="S2881" s="37">
        <v>4578.1127999999999</v>
      </c>
    </row>
    <row r="2882" spans="2:19">
      <c r="B2882" s="6">
        <v>1993</v>
      </c>
      <c r="C2882" s="37">
        <v>8181.69</v>
      </c>
      <c r="D2882" s="37">
        <v>8181.69</v>
      </c>
      <c r="E2882" s="37">
        <v>8181.69</v>
      </c>
      <c r="F2882" s="37">
        <v>8181.69</v>
      </c>
      <c r="G2882" s="37">
        <v>8181.69</v>
      </c>
      <c r="H2882" s="37">
        <v>8181.69</v>
      </c>
      <c r="I2882" s="37">
        <v>8181.69</v>
      </c>
      <c r="J2882" s="37">
        <v>8181.69</v>
      </c>
      <c r="K2882" s="37">
        <v>8181.69</v>
      </c>
      <c r="L2882" s="37">
        <v>8181.69</v>
      </c>
      <c r="M2882" s="37">
        <v>8181.69</v>
      </c>
      <c r="N2882" s="37">
        <v>8181.69</v>
      </c>
      <c r="O2882" s="37">
        <v>8181.69</v>
      </c>
      <c r="P2882" s="37">
        <v>8181.69</v>
      </c>
      <c r="Q2882" s="37">
        <v>8181.69</v>
      </c>
      <c r="R2882" s="37">
        <v>8181.69</v>
      </c>
      <c r="S2882" s="37">
        <v>8181.69</v>
      </c>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484024.07512061752</v>
      </c>
      <c r="D2946" s="8">
        <f>SUM(D2868:D2945)</f>
        <v>489015.07512061752</v>
      </c>
      <c r="E2946" s="8">
        <f>SUM(E2867:E2945)</f>
        <v>490618.87087132572</v>
      </c>
      <c r="F2946" s="8">
        <f>SUM(F2866:F2945)</f>
        <v>502626.8129393144</v>
      </c>
      <c r="G2946" s="8">
        <f>SUM(G2865:G2945)</f>
        <v>705614.44293931429</v>
      </c>
      <c r="H2946" s="8">
        <f>SUM(H2859:H2945)</f>
        <v>710824.39293931436</v>
      </c>
      <c r="I2946" s="8">
        <f>SUM(I2859:I2945)</f>
        <v>715340.01990815287</v>
      </c>
      <c r="J2946" s="8">
        <f t="shared" ref="J2946" si="57">SUM(J2859:J2945)</f>
        <v>731190.62736594316</v>
      </c>
      <c r="K2946" s="8">
        <f>SUM(K2859:K2945)</f>
        <v>734524.56931926392</v>
      </c>
      <c r="L2946" s="8">
        <f t="shared" ref="L2946" si="58">SUM(L2859:L2945)</f>
        <v>734524.56931926392</v>
      </c>
      <c r="M2946" s="11">
        <f>SUM(M2859:M2945)</f>
        <v>734524.56931926392</v>
      </c>
      <c r="N2946" s="11">
        <f>SUM(N2854:N2945)</f>
        <v>746636.17483158561</v>
      </c>
      <c r="O2946" s="11">
        <f>SUM(O2854:O2945)</f>
        <v>720462.11895429797</v>
      </c>
      <c r="P2946" s="11">
        <f>SUM(P2854:P2945)</f>
        <v>737303.04313441494</v>
      </c>
      <c r="Q2946" s="11">
        <f>SUM(Q2854:Q2945)</f>
        <v>752115.07947299222</v>
      </c>
      <c r="R2946" s="11">
        <f>SUM(R2853:R2945)</f>
        <v>764579.03365966945</v>
      </c>
      <c r="S2946" s="11">
        <f>SUM(S2853:S2945)</f>
        <v>785887.41365966946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104510.55</v>
      </c>
    </row>
    <row r="2949" spans="1:19">
      <c r="A2949" s="38"/>
      <c r="B2949" s="6">
        <v>2021</v>
      </c>
      <c r="C2949" s="36"/>
      <c r="D2949" s="36"/>
      <c r="E2949" s="36"/>
      <c r="F2949" s="36"/>
      <c r="G2949" s="36"/>
      <c r="H2949" s="36"/>
      <c r="I2949" s="36"/>
      <c r="J2949" s="36"/>
      <c r="K2949" s="36"/>
      <c r="L2949" s="36"/>
      <c r="M2949" s="36"/>
      <c r="N2949" s="36"/>
      <c r="O2949" s="36"/>
      <c r="P2949" s="36"/>
      <c r="Q2949" s="36"/>
      <c r="R2949" s="37">
        <v>80182.559999999969</v>
      </c>
      <c r="S2949" s="37">
        <v>80182.559999999969</v>
      </c>
    </row>
    <row r="2950" spans="1:19">
      <c r="B2950" s="6">
        <v>2020</v>
      </c>
      <c r="C2950" s="36"/>
      <c r="D2950" s="36"/>
      <c r="E2950" s="36"/>
      <c r="F2950" s="36"/>
      <c r="G2950" s="36"/>
      <c r="H2950" s="36"/>
      <c r="I2950" s="36"/>
      <c r="J2950" s="36"/>
      <c r="K2950" s="36"/>
      <c r="L2950" s="36"/>
      <c r="M2950" s="36"/>
      <c r="N2950" s="36"/>
      <c r="O2950" s="36"/>
      <c r="P2950" s="36"/>
      <c r="Q2950" s="37">
        <v>100610.13999999998</v>
      </c>
      <c r="R2950" s="37">
        <v>100610.13999999998</v>
      </c>
      <c r="S2950" s="37">
        <v>100610.13999999998</v>
      </c>
    </row>
    <row r="2951" spans="1:19">
      <c r="A2951" s="40"/>
      <c r="B2951" s="6">
        <v>2019</v>
      </c>
      <c r="C2951" s="36"/>
      <c r="D2951" s="36"/>
      <c r="E2951" s="36"/>
      <c r="F2951" s="36"/>
      <c r="G2951" s="36"/>
      <c r="H2951" s="36"/>
      <c r="I2951" s="36"/>
      <c r="J2951" s="36"/>
      <c r="K2951" s="36"/>
      <c r="L2951" s="36"/>
      <c r="M2951" s="36"/>
      <c r="N2951" s="36"/>
      <c r="O2951" s="36"/>
      <c r="P2951" s="37">
        <v>129816.42999999998</v>
      </c>
      <c r="Q2951" s="37">
        <v>129816.42999999998</v>
      </c>
      <c r="R2951" s="37">
        <v>129816.42999999998</v>
      </c>
      <c r="S2951" s="37">
        <v>129816.42999999998</v>
      </c>
    </row>
    <row r="2952" spans="1:19">
      <c r="A2952" s="40"/>
      <c r="B2952" s="6">
        <v>2018</v>
      </c>
      <c r="C2952" s="36"/>
      <c r="D2952" s="36"/>
      <c r="E2952" s="36"/>
      <c r="F2952" s="36"/>
      <c r="G2952" s="36"/>
      <c r="H2952" s="36"/>
      <c r="I2952" s="36"/>
      <c r="J2952" s="36"/>
      <c r="K2952" s="36"/>
      <c r="L2952" s="36"/>
      <c r="M2952" s="36"/>
      <c r="N2952" s="36"/>
      <c r="O2952" s="37">
        <v>81585.969999999987</v>
      </c>
      <c r="P2952" s="37">
        <v>81585.969999999987</v>
      </c>
      <c r="Q2952" s="37">
        <v>81585.969999999987</v>
      </c>
      <c r="R2952" s="37">
        <v>81585.969999999987</v>
      </c>
      <c r="S2952" s="37">
        <v>81585.969999999987</v>
      </c>
    </row>
    <row r="2953" spans="1:19">
      <c r="A2953" s="40"/>
      <c r="B2953" s="6">
        <v>2017</v>
      </c>
      <c r="C2953" s="36"/>
      <c r="D2953" s="36"/>
      <c r="E2953" s="36"/>
      <c r="F2953" s="36"/>
      <c r="G2953" s="36"/>
      <c r="H2953" s="36"/>
      <c r="I2953" s="36"/>
      <c r="J2953" s="36"/>
      <c r="K2953" s="36"/>
      <c r="L2953" s="36"/>
      <c r="M2953" s="36"/>
      <c r="N2953" s="37">
        <v>56076.200000000012</v>
      </c>
      <c r="O2953" s="37">
        <v>56076.200000000012</v>
      </c>
      <c r="P2953" s="37">
        <v>56076.200000000012</v>
      </c>
      <c r="Q2953" s="37">
        <v>56076.200000000012</v>
      </c>
      <c r="R2953" s="37">
        <v>56076.200000000012</v>
      </c>
      <c r="S2953" s="37">
        <v>56076.200000000012</v>
      </c>
    </row>
    <row r="2954" spans="1:19">
      <c r="B2954" s="6">
        <v>2016</v>
      </c>
      <c r="C2954" s="36"/>
      <c r="D2954" s="36"/>
      <c r="E2954" s="36"/>
      <c r="F2954" s="36"/>
      <c r="G2954" s="36"/>
      <c r="H2954" s="36"/>
      <c r="I2954" s="36"/>
      <c r="J2954" s="36"/>
      <c r="K2954" s="36"/>
      <c r="L2954" s="36"/>
      <c r="M2954" s="37">
        <v>57712.099999999991</v>
      </c>
      <c r="N2954" s="37">
        <v>57712.099999999991</v>
      </c>
      <c r="O2954" s="37">
        <v>57712.099999999991</v>
      </c>
      <c r="P2954" s="37">
        <v>57712.099999999991</v>
      </c>
      <c r="Q2954" s="37">
        <v>57712.099999999991</v>
      </c>
      <c r="R2954" s="37">
        <v>57712.099999999991</v>
      </c>
      <c r="S2954" s="37">
        <v>57712.099999999991</v>
      </c>
    </row>
    <row r="2955" spans="1:19">
      <c r="B2955" s="6">
        <v>2015</v>
      </c>
      <c r="C2955" s="36"/>
      <c r="D2955" s="36"/>
      <c r="E2955" s="36"/>
      <c r="F2955" s="36"/>
      <c r="G2955" s="36"/>
      <c r="H2955" s="36"/>
      <c r="I2955" s="36"/>
      <c r="J2955" s="36"/>
      <c r="K2955" s="36"/>
      <c r="L2955" s="37">
        <v>125177.57999999999</v>
      </c>
      <c r="M2955" s="37">
        <v>125177.57999999999</v>
      </c>
      <c r="N2955" s="37">
        <v>125177.57999999999</v>
      </c>
      <c r="O2955" s="37">
        <v>125177.57999999999</v>
      </c>
      <c r="P2955" s="37">
        <v>125177.57999999999</v>
      </c>
      <c r="Q2955" s="37">
        <v>125177.57999999999</v>
      </c>
      <c r="R2955" s="37">
        <v>125177.57999999999</v>
      </c>
      <c r="S2955" s="37">
        <v>125177.57999999999</v>
      </c>
    </row>
    <row r="2956" spans="1:19">
      <c r="B2956" s="6">
        <v>2014</v>
      </c>
      <c r="C2956" s="36"/>
      <c r="D2956" s="36"/>
      <c r="E2956" s="36"/>
      <c r="F2956" s="36"/>
      <c r="G2956" s="36"/>
      <c r="H2956" s="36"/>
      <c r="I2956" s="36"/>
      <c r="J2956" s="36"/>
      <c r="K2956" s="37">
        <v>42714.540000000008</v>
      </c>
      <c r="L2956" s="37">
        <v>42714.540000000008</v>
      </c>
      <c r="M2956" s="37">
        <v>42714.540000000008</v>
      </c>
      <c r="N2956" s="37">
        <v>42714.540000000008</v>
      </c>
      <c r="O2956" s="37">
        <v>42714.540000000008</v>
      </c>
      <c r="P2956" s="37">
        <v>42714.540000000008</v>
      </c>
      <c r="Q2956" s="37">
        <v>42714.540000000008</v>
      </c>
      <c r="R2956" s="37">
        <v>42714.540000000008</v>
      </c>
      <c r="S2956" s="37">
        <v>42714.540000000008</v>
      </c>
    </row>
    <row r="2957" spans="1:19">
      <c r="B2957" s="6">
        <v>2013</v>
      </c>
      <c r="C2957" s="36"/>
      <c r="D2957" s="36"/>
      <c r="E2957" s="36"/>
      <c r="F2957" s="36"/>
      <c r="G2957" s="36"/>
      <c r="H2957" s="36"/>
      <c r="I2957" s="36"/>
      <c r="J2957" s="37">
        <v>33464.980000000003</v>
      </c>
      <c r="K2957" s="37">
        <v>33464.980000000003</v>
      </c>
      <c r="L2957" s="37">
        <v>33464.980000000003</v>
      </c>
      <c r="M2957" s="37">
        <v>33464.980000000003</v>
      </c>
      <c r="N2957" s="37">
        <v>33464.980000000003</v>
      </c>
      <c r="O2957" s="37">
        <v>33464.980000000003</v>
      </c>
      <c r="P2957" s="37">
        <v>33464.980000000003</v>
      </c>
      <c r="Q2957" s="37">
        <v>33464.980000000003</v>
      </c>
      <c r="R2957" s="37">
        <v>33464.980000000003</v>
      </c>
      <c r="S2957" s="37">
        <v>33464.980000000003</v>
      </c>
    </row>
    <row r="2958" spans="1:19">
      <c r="B2958" s="6">
        <v>2012</v>
      </c>
      <c r="C2958" s="36"/>
      <c r="D2958" s="36"/>
      <c r="E2958" s="36"/>
      <c r="F2958" s="36"/>
      <c r="G2958" s="36"/>
      <c r="H2958" s="36"/>
      <c r="I2958" s="37">
        <v>25546.639999999999</v>
      </c>
      <c r="J2958" s="37">
        <v>32377.73</v>
      </c>
      <c r="K2958" s="37">
        <v>32377.73</v>
      </c>
      <c r="L2958" s="37">
        <v>32377.73</v>
      </c>
      <c r="M2958" s="37">
        <v>32377.73</v>
      </c>
      <c r="N2958" s="37">
        <v>32377.73</v>
      </c>
      <c r="O2958" s="37">
        <v>32377.73</v>
      </c>
      <c r="P2958" s="37">
        <v>32377.73</v>
      </c>
      <c r="Q2958" s="37">
        <v>32377.73</v>
      </c>
      <c r="R2958" s="37">
        <v>32377.73</v>
      </c>
      <c r="S2958" s="37">
        <v>32377.73</v>
      </c>
    </row>
    <row r="2959" spans="1:19">
      <c r="B2959" s="6">
        <v>2011</v>
      </c>
      <c r="C2959" s="36"/>
      <c r="D2959" s="36"/>
      <c r="E2959" s="36"/>
      <c r="F2959" s="36"/>
      <c r="G2959" s="36"/>
      <c r="H2959" s="37">
        <v>90377.37000000001</v>
      </c>
      <c r="I2959" s="37">
        <v>90377.37000000001</v>
      </c>
      <c r="J2959" s="37">
        <v>110396.37999999999</v>
      </c>
      <c r="K2959" s="37">
        <v>110396.37999999999</v>
      </c>
      <c r="L2959" s="37">
        <v>110396.37999999999</v>
      </c>
      <c r="M2959" s="37">
        <v>110396.37999999999</v>
      </c>
      <c r="N2959" s="37">
        <v>110396.37999999999</v>
      </c>
      <c r="O2959" s="37">
        <v>110396.37999999999</v>
      </c>
      <c r="P2959" s="37">
        <v>110396.37999999999</v>
      </c>
      <c r="Q2959" s="37">
        <v>110396.37999999999</v>
      </c>
      <c r="R2959" s="37">
        <v>110396.37999999999</v>
      </c>
      <c r="S2959" s="37">
        <v>110396.37999999999</v>
      </c>
    </row>
    <row r="2960" spans="1:19">
      <c r="B2960" s="6">
        <v>2010</v>
      </c>
      <c r="C2960" s="36"/>
      <c r="D2960" s="36"/>
      <c r="E2960" s="36"/>
      <c r="F2960" s="36"/>
      <c r="G2960" s="37">
        <v>13965.05</v>
      </c>
      <c r="H2960" s="37">
        <v>13965.05</v>
      </c>
      <c r="I2960" s="37">
        <v>13965.05</v>
      </c>
      <c r="J2960" s="37">
        <v>50258.990000000005</v>
      </c>
      <c r="K2960" s="37">
        <v>50258.990000000005</v>
      </c>
      <c r="L2960" s="37">
        <v>50258.990000000005</v>
      </c>
      <c r="M2960" s="37">
        <v>50258.990000000005</v>
      </c>
      <c r="N2960" s="37">
        <v>50258.990000000005</v>
      </c>
      <c r="O2960" s="37">
        <v>50258.990000000005</v>
      </c>
      <c r="P2960" s="37">
        <v>50258.990000000005</v>
      </c>
      <c r="Q2960" s="37">
        <v>50258.990000000005</v>
      </c>
      <c r="R2960" s="37">
        <v>50258.990000000005</v>
      </c>
      <c r="S2960" s="37">
        <v>50258.990000000005</v>
      </c>
    </row>
    <row r="2961" spans="2:19">
      <c r="B2961" s="6">
        <v>2009</v>
      </c>
      <c r="C2961" s="36"/>
      <c r="D2961" s="36"/>
      <c r="E2961" s="36"/>
      <c r="F2961" s="37">
        <v>79736.2</v>
      </c>
      <c r="G2961" s="37">
        <v>79736.2</v>
      </c>
      <c r="H2961" s="37">
        <v>79736.2</v>
      </c>
      <c r="I2961" s="37">
        <v>79736.2</v>
      </c>
      <c r="J2961" s="37">
        <v>101301.47</v>
      </c>
      <c r="K2961" s="37">
        <v>101301.47</v>
      </c>
      <c r="L2961" s="37">
        <v>101301.47</v>
      </c>
      <c r="M2961" s="37">
        <v>101301.47</v>
      </c>
      <c r="N2961" s="37">
        <v>101301.47</v>
      </c>
      <c r="O2961" s="37">
        <v>101301.47</v>
      </c>
      <c r="P2961" s="37">
        <v>101301.47</v>
      </c>
      <c r="Q2961" s="37">
        <v>101301.47</v>
      </c>
      <c r="R2961" s="37">
        <v>101301.47</v>
      </c>
      <c r="S2961" s="37">
        <v>101301.47</v>
      </c>
    </row>
    <row r="2962" spans="2:19">
      <c r="B2962" s="6">
        <v>2008</v>
      </c>
      <c r="C2962" s="36"/>
      <c r="D2962" s="36"/>
      <c r="E2962" s="37">
        <v>123387.56</v>
      </c>
      <c r="F2962" s="37">
        <v>123387.56</v>
      </c>
      <c r="G2962" s="37">
        <v>123387.56</v>
      </c>
      <c r="H2962" s="37">
        <v>123387.56</v>
      </c>
      <c r="I2962" s="37">
        <v>123387.56</v>
      </c>
      <c r="J2962" s="37">
        <v>176263.4</v>
      </c>
      <c r="K2962" s="37">
        <v>176263.4</v>
      </c>
      <c r="L2962" s="37">
        <v>176263.4</v>
      </c>
      <c r="M2962" s="37">
        <v>176263.4</v>
      </c>
      <c r="N2962" s="37">
        <v>176263.4</v>
      </c>
      <c r="O2962" s="37">
        <v>176263.4</v>
      </c>
      <c r="P2962" s="37">
        <v>176263.4</v>
      </c>
      <c r="Q2962" s="37">
        <v>176263.4</v>
      </c>
      <c r="R2962" s="37">
        <v>176263.4</v>
      </c>
      <c r="S2962" s="37">
        <v>176263.4</v>
      </c>
    </row>
    <row r="2963" spans="2:19">
      <c r="B2963" s="6">
        <v>2007</v>
      </c>
      <c r="C2963" s="36"/>
      <c r="D2963" s="37">
        <v>10259.69</v>
      </c>
      <c r="E2963" s="37">
        <v>10259.69</v>
      </c>
      <c r="F2963" s="37">
        <v>10259.69</v>
      </c>
      <c r="G2963" s="37">
        <v>10259.69</v>
      </c>
      <c r="H2963" s="37">
        <v>10259.69</v>
      </c>
      <c r="I2963" s="37">
        <v>10259.69</v>
      </c>
      <c r="J2963" s="37">
        <v>37790.520000000004</v>
      </c>
      <c r="K2963" s="37">
        <v>37790.520000000004</v>
      </c>
      <c r="L2963" s="37">
        <v>37790.520000000004</v>
      </c>
      <c r="M2963" s="37">
        <v>37790.520000000004</v>
      </c>
      <c r="N2963" s="37">
        <v>37790.520000000004</v>
      </c>
      <c r="O2963" s="37">
        <v>37790.520000000004</v>
      </c>
      <c r="P2963" s="37">
        <v>37790.520000000004</v>
      </c>
      <c r="Q2963" s="37">
        <v>37790.520000000004</v>
      </c>
      <c r="R2963" s="37">
        <v>37790.520000000004</v>
      </c>
      <c r="S2963" s="37">
        <v>37790.520000000004</v>
      </c>
    </row>
    <row r="2964" spans="2:19">
      <c r="B2964" s="6">
        <v>2006</v>
      </c>
      <c r="C2964" s="37">
        <v>10859.98</v>
      </c>
      <c r="D2964" s="37">
        <v>10859.98</v>
      </c>
      <c r="E2964" s="37">
        <v>10859.98</v>
      </c>
      <c r="F2964" s="37">
        <v>10859.98</v>
      </c>
      <c r="G2964" s="37">
        <v>10859.98</v>
      </c>
      <c r="H2964" s="37">
        <v>10859.98</v>
      </c>
      <c r="I2964" s="37">
        <v>10859.98</v>
      </c>
      <c r="J2964" s="37">
        <v>50587.08</v>
      </c>
      <c r="K2964" s="37">
        <v>50587.08</v>
      </c>
      <c r="L2964" s="37">
        <v>50587.08</v>
      </c>
      <c r="M2964" s="37">
        <v>50587.08</v>
      </c>
      <c r="N2964" s="37">
        <v>50587.08</v>
      </c>
      <c r="O2964" s="37">
        <v>50587.08</v>
      </c>
      <c r="P2964" s="37">
        <v>50587.08</v>
      </c>
      <c r="Q2964" s="37">
        <v>50587.08</v>
      </c>
      <c r="R2964" s="37">
        <v>50587.08</v>
      </c>
      <c r="S2964" s="37">
        <v>50587.08</v>
      </c>
    </row>
    <row r="2965" spans="2:19">
      <c r="B2965" s="6">
        <v>2005</v>
      </c>
      <c r="C2965" s="37">
        <v>28163.83</v>
      </c>
      <c r="D2965" s="37">
        <v>28163.83</v>
      </c>
      <c r="E2965" s="37">
        <v>28163.83</v>
      </c>
      <c r="F2965" s="37">
        <v>28163.83</v>
      </c>
      <c r="G2965" s="37">
        <v>28163.83</v>
      </c>
      <c r="H2965" s="37">
        <v>28163.83</v>
      </c>
      <c r="I2965" s="37">
        <v>28163.83</v>
      </c>
      <c r="J2965" s="37">
        <v>28163.83</v>
      </c>
      <c r="K2965" s="37">
        <v>28163.83</v>
      </c>
      <c r="L2965" s="37">
        <v>28163.83</v>
      </c>
      <c r="M2965" s="37">
        <v>28163.83</v>
      </c>
      <c r="N2965" s="37">
        <v>28163.83</v>
      </c>
      <c r="O2965" s="37">
        <v>28163.83</v>
      </c>
      <c r="P2965" s="37">
        <v>28163.83</v>
      </c>
      <c r="Q2965" s="37">
        <v>28163.83</v>
      </c>
      <c r="R2965" s="37">
        <v>28163.83</v>
      </c>
      <c r="S2965" s="37">
        <v>28163.83</v>
      </c>
    </row>
    <row r="2966" spans="2:19">
      <c r="B2966" s="6">
        <v>2004</v>
      </c>
      <c r="C2966" s="37">
        <v>22083.61</v>
      </c>
      <c r="D2966" s="37">
        <v>22083.61</v>
      </c>
      <c r="E2966" s="37">
        <v>22083.61</v>
      </c>
      <c r="F2966" s="37">
        <v>22083.61</v>
      </c>
      <c r="G2966" s="37">
        <v>22083.61</v>
      </c>
      <c r="H2966" s="37">
        <v>22083.61</v>
      </c>
      <c r="I2966" s="37">
        <v>22083.61</v>
      </c>
      <c r="J2966" s="37">
        <v>22083.61</v>
      </c>
      <c r="K2966" s="37">
        <v>22083.61</v>
      </c>
      <c r="L2966" s="37">
        <v>22083.61</v>
      </c>
      <c r="M2966" s="37">
        <v>22083.61</v>
      </c>
      <c r="N2966" s="37">
        <v>22083.61</v>
      </c>
      <c r="O2966" s="37">
        <v>22083.61</v>
      </c>
      <c r="P2966" s="37">
        <v>22083.61</v>
      </c>
      <c r="Q2966" s="37">
        <v>22083.61</v>
      </c>
      <c r="R2966" s="37">
        <v>22083.61</v>
      </c>
      <c r="S2966" s="37">
        <v>22083.61</v>
      </c>
    </row>
    <row r="2967" spans="2:19">
      <c r="B2967" s="6">
        <v>2003</v>
      </c>
      <c r="C2967" s="37">
        <v>17644.28</v>
      </c>
      <c r="D2967" s="37">
        <v>17644.28</v>
      </c>
      <c r="E2967" s="37">
        <v>17644.28</v>
      </c>
      <c r="F2967" s="37">
        <v>17644.28</v>
      </c>
      <c r="G2967" s="37">
        <v>17644.28</v>
      </c>
      <c r="H2967" s="37">
        <v>17644.28</v>
      </c>
      <c r="I2967" s="37">
        <v>17644.28</v>
      </c>
      <c r="J2967" s="37">
        <v>17644.28</v>
      </c>
      <c r="K2967" s="37">
        <v>17644.28</v>
      </c>
      <c r="L2967" s="37">
        <v>17644.28</v>
      </c>
      <c r="M2967" s="37">
        <v>17644.28</v>
      </c>
      <c r="N2967" s="37">
        <v>17644.28</v>
      </c>
      <c r="O2967" s="37">
        <v>17644.28</v>
      </c>
      <c r="P2967" s="37">
        <v>17644.28</v>
      </c>
      <c r="Q2967" s="37">
        <v>17644.28</v>
      </c>
      <c r="R2967" s="37">
        <v>17644.28</v>
      </c>
      <c r="S2967" s="37">
        <v>17644.28</v>
      </c>
    </row>
    <row r="2968" spans="2:19">
      <c r="B2968" s="6">
        <v>2002</v>
      </c>
      <c r="C2968" s="37">
        <v>35023.410000000003</v>
      </c>
      <c r="D2968" s="37">
        <v>35023.410000000003</v>
      </c>
      <c r="E2968" s="37">
        <v>35023.410000000003</v>
      </c>
      <c r="F2968" s="37">
        <v>35023.410000000003</v>
      </c>
      <c r="G2968" s="37">
        <v>35023.410000000003</v>
      </c>
      <c r="H2968" s="37">
        <v>35023.410000000003</v>
      </c>
      <c r="I2968" s="37">
        <v>35023.410000000003</v>
      </c>
      <c r="J2968" s="37">
        <v>35023.410000000003</v>
      </c>
      <c r="K2968" s="37">
        <v>35023.410000000003</v>
      </c>
      <c r="L2968" s="37">
        <v>35023.410000000003</v>
      </c>
      <c r="M2968" s="37">
        <v>35023.410000000003</v>
      </c>
      <c r="N2968" s="37">
        <v>35023.410000000003</v>
      </c>
      <c r="O2968" s="37">
        <v>35023.410000000003</v>
      </c>
      <c r="P2968" s="37">
        <v>35023.410000000003</v>
      </c>
      <c r="Q2968" s="37">
        <v>35023.410000000003</v>
      </c>
      <c r="R2968" s="37">
        <v>35023.410000000003</v>
      </c>
      <c r="S2968" s="37">
        <v>35023.410000000003</v>
      </c>
    </row>
    <row r="2969" spans="2:19">
      <c r="B2969" s="6">
        <v>2001</v>
      </c>
      <c r="C2969" s="37">
        <v>59328.15</v>
      </c>
      <c r="D2969" s="37">
        <v>59328.15</v>
      </c>
      <c r="E2969" s="37">
        <v>59328.15</v>
      </c>
      <c r="F2969" s="37">
        <v>59328.15</v>
      </c>
      <c r="G2969" s="37">
        <v>59328.15</v>
      </c>
      <c r="H2969" s="37">
        <v>59328.15</v>
      </c>
      <c r="I2969" s="37">
        <v>59328.15</v>
      </c>
      <c r="J2969" s="37">
        <v>59328.15</v>
      </c>
      <c r="K2969" s="37">
        <v>59328.15</v>
      </c>
      <c r="L2969" s="37">
        <v>59328.15</v>
      </c>
      <c r="M2969" s="37">
        <v>59328.15</v>
      </c>
      <c r="N2969" s="37">
        <v>59328.15</v>
      </c>
      <c r="O2969" s="37">
        <v>59328.15</v>
      </c>
      <c r="P2969" s="37">
        <v>59328.15</v>
      </c>
      <c r="Q2969" s="37">
        <v>59328.15</v>
      </c>
      <c r="R2969" s="37">
        <v>59328.15</v>
      </c>
      <c r="S2969" s="37">
        <v>59328.15</v>
      </c>
    </row>
    <row r="2970" spans="2:19">
      <c r="B2970" s="6">
        <v>2000</v>
      </c>
      <c r="C2970" s="37">
        <v>154549.82999999999</v>
      </c>
      <c r="D2970" s="37">
        <v>154549.82999999999</v>
      </c>
      <c r="E2970" s="37">
        <v>154549.82999999999</v>
      </c>
      <c r="F2970" s="37">
        <v>154549.82999999999</v>
      </c>
      <c r="G2970" s="37">
        <v>154549.82999999999</v>
      </c>
      <c r="H2970" s="37">
        <v>154549.82999999999</v>
      </c>
      <c r="I2970" s="37">
        <v>154549.82999999999</v>
      </c>
      <c r="J2970" s="37">
        <v>154549.82999999999</v>
      </c>
      <c r="K2970" s="37">
        <v>154549.82999999999</v>
      </c>
      <c r="L2970" s="37">
        <v>154549.82999999999</v>
      </c>
      <c r="M2970" s="37">
        <v>154549.82999999999</v>
      </c>
      <c r="N2970" s="37">
        <v>154549.82999999999</v>
      </c>
      <c r="O2970" s="37">
        <v>154549.82999999999</v>
      </c>
      <c r="P2970" s="37">
        <v>154549.82999999999</v>
      </c>
      <c r="Q2970" s="37">
        <v>154549.82999999999</v>
      </c>
      <c r="R2970" s="37">
        <v>154549.82999999999</v>
      </c>
      <c r="S2970" s="37">
        <v>154549.82999999999</v>
      </c>
    </row>
    <row r="2971" spans="2:19">
      <c r="B2971" s="6">
        <v>1999</v>
      </c>
      <c r="C2971" s="37">
        <v>137736.57</v>
      </c>
      <c r="D2971" s="37">
        <v>137736.57</v>
      </c>
      <c r="E2971" s="37">
        <v>137736.57</v>
      </c>
      <c r="F2971" s="37">
        <v>137736.57</v>
      </c>
      <c r="G2971" s="37">
        <v>137736.57</v>
      </c>
      <c r="H2971" s="37">
        <v>137736.57</v>
      </c>
      <c r="I2971" s="37">
        <v>137736.57</v>
      </c>
      <c r="J2971" s="37">
        <v>137736.57</v>
      </c>
      <c r="K2971" s="37">
        <v>137736.57</v>
      </c>
      <c r="L2971" s="37">
        <v>137736.57</v>
      </c>
      <c r="M2971" s="37">
        <v>137736.57</v>
      </c>
      <c r="N2971" s="37">
        <v>137736.57</v>
      </c>
      <c r="O2971" s="37">
        <v>137736.57</v>
      </c>
      <c r="P2971" s="37">
        <v>137736.57</v>
      </c>
      <c r="Q2971" s="37">
        <v>137736.57</v>
      </c>
      <c r="R2971" s="37">
        <v>137736.57</v>
      </c>
      <c r="S2971" s="37">
        <v>137736.57</v>
      </c>
    </row>
    <row r="2972" spans="2:19">
      <c r="B2972" s="6">
        <v>1998</v>
      </c>
      <c r="C2972" s="37">
        <v>178802.67</v>
      </c>
      <c r="D2972" s="37">
        <v>178802.67</v>
      </c>
      <c r="E2972" s="37">
        <v>178802.67</v>
      </c>
      <c r="F2972" s="37">
        <v>178802.67</v>
      </c>
      <c r="G2972" s="37">
        <v>178802.67</v>
      </c>
      <c r="H2972" s="37">
        <v>178802.67</v>
      </c>
      <c r="I2972" s="37">
        <v>178802.67</v>
      </c>
      <c r="J2972" s="37">
        <v>178802.67</v>
      </c>
      <c r="K2972" s="37">
        <v>178802.67</v>
      </c>
      <c r="L2972" s="37">
        <v>178802.67</v>
      </c>
      <c r="M2972" s="37">
        <v>178802.67</v>
      </c>
      <c r="N2972" s="37">
        <v>178802.67</v>
      </c>
      <c r="O2972" s="37">
        <v>178802.67</v>
      </c>
      <c r="P2972" s="37">
        <v>178802.67</v>
      </c>
      <c r="Q2972" s="37">
        <v>178802.67</v>
      </c>
      <c r="R2972" s="37">
        <v>178802.67</v>
      </c>
      <c r="S2972" s="37">
        <v>178802.67</v>
      </c>
    </row>
    <row r="2973" spans="2:19">
      <c r="B2973" s="6">
        <v>1997</v>
      </c>
      <c r="C2973" s="37">
        <v>137387.69</v>
      </c>
      <c r="D2973" s="37">
        <v>137387.69</v>
      </c>
      <c r="E2973" s="37">
        <v>137387.69</v>
      </c>
      <c r="F2973" s="37">
        <v>137387.69</v>
      </c>
      <c r="G2973" s="37">
        <v>137387.69</v>
      </c>
      <c r="H2973" s="37">
        <v>137387.69</v>
      </c>
      <c r="I2973" s="37">
        <v>137387.69</v>
      </c>
      <c r="J2973" s="37">
        <v>137387.69</v>
      </c>
      <c r="K2973" s="37">
        <v>137387.69</v>
      </c>
      <c r="L2973" s="37">
        <v>137387.69</v>
      </c>
      <c r="M2973" s="37">
        <v>137387.69</v>
      </c>
      <c r="N2973" s="37">
        <v>137387.69</v>
      </c>
      <c r="O2973" s="37">
        <v>137387.69</v>
      </c>
      <c r="P2973" s="37">
        <v>137387.69</v>
      </c>
      <c r="Q2973" s="37">
        <v>137387.69</v>
      </c>
      <c r="R2973" s="37">
        <v>137387.69</v>
      </c>
      <c r="S2973" s="37">
        <v>137387.69</v>
      </c>
    </row>
    <row r="2974" spans="2:19">
      <c r="B2974" s="6">
        <v>1996</v>
      </c>
      <c r="C2974" s="37">
        <v>273767.01</v>
      </c>
      <c r="D2974" s="37">
        <v>273767.01</v>
      </c>
      <c r="E2974" s="37">
        <v>273767.01</v>
      </c>
      <c r="F2974" s="37">
        <v>273767.01</v>
      </c>
      <c r="G2974" s="37">
        <v>273767.01</v>
      </c>
      <c r="H2974" s="37">
        <v>273767.01</v>
      </c>
      <c r="I2974" s="37">
        <v>273767.01</v>
      </c>
      <c r="J2974" s="37">
        <v>273767.01</v>
      </c>
      <c r="K2974" s="37">
        <v>273767.01</v>
      </c>
      <c r="L2974" s="37">
        <v>273767.01</v>
      </c>
      <c r="M2974" s="37">
        <v>273767.01</v>
      </c>
      <c r="N2974" s="37">
        <v>273767.01</v>
      </c>
      <c r="O2974" s="37">
        <v>273767.01</v>
      </c>
      <c r="P2974" s="37">
        <v>273767.01</v>
      </c>
      <c r="Q2974" s="37">
        <v>273767.01</v>
      </c>
      <c r="R2974" s="37">
        <v>273767.01</v>
      </c>
      <c r="S2974" s="37">
        <v>273767.01</v>
      </c>
    </row>
    <row r="2975" spans="2:19">
      <c r="B2975" s="6">
        <v>1995</v>
      </c>
      <c r="C2975" s="37">
        <v>466971.22</v>
      </c>
      <c r="D2975" s="37">
        <v>466971.22</v>
      </c>
      <c r="E2975" s="37">
        <v>466971.22</v>
      </c>
      <c r="F2975" s="37">
        <v>466971.22</v>
      </c>
      <c r="G2975" s="37">
        <v>466971.22</v>
      </c>
      <c r="H2975" s="37">
        <v>466971.22</v>
      </c>
      <c r="I2975" s="37">
        <v>466971.22</v>
      </c>
      <c r="J2975" s="37">
        <v>466971.22</v>
      </c>
      <c r="K2975" s="37">
        <v>466971.22</v>
      </c>
      <c r="L2975" s="37">
        <v>466971.22</v>
      </c>
      <c r="M2975" s="37">
        <v>466971.22</v>
      </c>
      <c r="N2975" s="37">
        <v>466971.22</v>
      </c>
      <c r="O2975" s="37">
        <v>466971.22</v>
      </c>
      <c r="P2975" s="37">
        <v>466971.22</v>
      </c>
      <c r="Q2975" s="37">
        <v>466971.22</v>
      </c>
      <c r="R2975" s="37">
        <v>466971.22</v>
      </c>
      <c r="S2975" s="37">
        <v>466971.22</v>
      </c>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v>150686.69536194162</v>
      </c>
      <c r="D2988" s="37">
        <v>150686.69536194162</v>
      </c>
      <c r="E2988" s="37">
        <v>150686.69536194162</v>
      </c>
      <c r="F2988" s="37">
        <v>150686.69536194162</v>
      </c>
      <c r="G2988" s="37">
        <v>150686.69536194162</v>
      </c>
      <c r="H2988" s="37">
        <v>150686.69536194162</v>
      </c>
      <c r="I2988" s="37">
        <v>150686.69536194162</v>
      </c>
      <c r="J2988" s="37">
        <v>150686.69536194162</v>
      </c>
      <c r="K2988" s="37">
        <v>150686.69536194162</v>
      </c>
      <c r="L2988" s="37">
        <v>150686.69536194162</v>
      </c>
      <c r="M2988" s="37">
        <v>150686.69536194162</v>
      </c>
      <c r="N2988" s="37">
        <v>150686.69536194162</v>
      </c>
      <c r="O2988" s="37">
        <v>150686.69536194162</v>
      </c>
      <c r="P2988" s="37">
        <v>150686.69536194162</v>
      </c>
      <c r="Q2988" s="37">
        <v>150686.69536194162</v>
      </c>
      <c r="R2988" s="37">
        <v>150686.69536194162</v>
      </c>
      <c r="S2988" s="37">
        <v>150686.69536194162</v>
      </c>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v>68894.417932248616</v>
      </c>
      <c r="D2990" s="37">
        <v>68894.417932248616</v>
      </c>
      <c r="E2990" s="37">
        <v>68894.417932248616</v>
      </c>
      <c r="F2990" s="37">
        <v>68894.417932248616</v>
      </c>
      <c r="G2990" s="37">
        <v>68894.417932248616</v>
      </c>
      <c r="H2990" s="37">
        <v>68894.417932248616</v>
      </c>
      <c r="I2990" s="37">
        <v>68894.417932248616</v>
      </c>
      <c r="J2990" s="37">
        <v>68894.417932248616</v>
      </c>
      <c r="K2990" s="37">
        <v>68894.417932248616</v>
      </c>
      <c r="L2990" s="37">
        <v>68894.417932248616</v>
      </c>
      <c r="M2990" s="37">
        <v>68894.417932248616</v>
      </c>
      <c r="N2990" s="37">
        <v>68894.417932248616</v>
      </c>
      <c r="O2990" s="37">
        <v>68894.417932248616</v>
      </c>
      <c r="P2990" s="37">
        <v>68894.417932248616</v>
      </c>
      <c r="Q2990" s="37">
        <v>68894.417932248616</v>
      </c>
      <c r="R2990" s="37">
        <v>68894.417932248616</v>
      </c>
      <c r="S2990" s="37">
        <v>68894.417932248616</v>
      </c>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v>83819.117664932535</v>
      </c>
      <c r="D2992" s="37">
        <v>83819.117664932535</v>
      </c>
      <c r="E2992" s="37">
        <v>83819.117664932535</v>
      </c>
      <c r="F2992" s="37">
        <v>83819.117664932535</v>
      </c>
      <c r="G2992" s="37">
        <v>83819.117664932535</v>
      </c>
      <c r="H2992" s="37">
        <v>83819.117664932535</v>
      </c>
      <c r="I2992" s="37">
        <v>83819.117664932535</v>
      </c>
      <c r="J2992" s="37">
        <v>83819.117664932535</v>
      </c>
      <c r="K2992" s="37">
        <v>83819.117664932535</v>
      </c>
      <c r="L2992" s="37">
        <v>83819.117664932535</v>
      </c>
      <c r="M2992" s="37">
        <v>83819.117664932535</v>
      </c>
      <c r="N2992" s="37">
        <v>83819.117664932535</v>
      </c>
      <c r="O2992" s="37">
        <v>83819.117664932535</v>
      </c>
      <c r="P2992" s="37">
        <v>83819.117664932535</v>
      </c>
      <c r="Q2992" s="37">
        <v>83819.117664932535</v>
      </c>
      <c r="R2992" s="37">
        <v>83819.117664932535</v>
      </c>
      <c r="S2992" s="37">
        <v>83819.117664932535</v>
      </c>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v>15632.055040492614</v>
      </c>
      <c r="D2997" s="37">
        <v>15632.055040492614</v>
      </c>
      <c r="E2997" s="37">
        <v>15632.055040492614</v>
      </c>
      <c r="F2997" s="37">
        <v>15632.055040492614</v>
      </c>
      <c r="G2997" s="37">
        <v>15632.055040492614</v>
      </c>
      <c r="H2997" s="37">
        <v>15632.055040492614</v>
      </c>
      <c r="I2997" s="37">
        <v>15632.055040492614</v>
      </c>
      <c r="J2997" s="37">
        <v>15632.055040492614</v>
      </c>
      <c r="K2997" s="37">
        <v>15632.055040492614</v>
      </c>
      <c r="L2997" s="37">
        <v>15632.055040492614</v>
      </c>
      <c r="M2997" s="37">
        <v>15632.055040492614</v>
      </c>
      <c r="N2997" s="37">
        <v>15632.055040492614</v>
      </c>
      <c r="O2997" s="37">
        <v>15632.055040492614</v>
      </c>
      <c r="P2997" s="37">
        <v>15632.055040492614</v>
      </c>
      <c r="Q2997" s="37">
        <v>15632.055040492614</v>
      </c>
      <c r="R2997" s="37">
        <v>15632.055040492614</v>
      </c>
      <c r="S2997" s="37">
        <v>15632.055040492614</v>
      </c>
    </row>
    <row r="2998" spans="2:19">
      <c r="B2998" s="6">
        <v>1972</v>
      </c>
      <c r="C2998" s="37">
        <v>35616.396430085755</v>
      </c>
      <c r="D2998" s="37">
        <v>35616.396430085755</v>
      </c>
      <c r="E2998" s="37">
        <v>35616.396430085755</v>
      </c>
      <c r="F2998" s="37">
        <v>35616.396430085755</v>
      </c>
      <c r="G2998" s="37">
        <v>35616.396430085755</v>
      </c>
      <c r="H2998" s="37">
        <v>35616.396430085755</v>
      </c>
      <c r="I2998" s="37">
        <v>35616.396430085755</v>
      </c>
      <c r="J2998" s="37">
        <v>35616.396430085755</v>
      </c>
      <c r="K2998" s="37">
        <v>35616.396430085755</v>
      </c>
      <c r="L2998" s="37">
        <v>35616.396430085755</v>
      </c>
      <c r="M2998" s="37">
        <v>35616.396430085755</v>
      </c>
      <c r="N2998" s="37">
        <v>35616.396430085755</v>
      </c>
      <c r="O2998" s="37">
        <v>35616.396430085755</v>
      </c>
      <c r="P2998" s="37">
        <v>35616.396430085755</v>
      </c>
      <c r="Q2998" s="37">
        <v>35616.396430085755</v>
      </c>
      <c r="R2998" s="37">
        <v>35616.396430085755</v>
      </c>
      <c r="S2998" s="37">
        <v>35616.396430085755</v>
      </c>
    </row>
    <row r="2999" spans="2:19">
      <c r="B2999" s="6">
        <v>1971</v>
      </c>
      <c r="C2999" s="37">
        <v>63699.2723587293</v>
      </c>
      <c r="D2999" s="37">
        <v>63699.2723587293</v>
      </c>
      <c r="E2999" s="37">
        <v>63699.2723587293</v>
      </c>
      <c r="F2999" s="37">
        <v>63699.2723587293</v>
      </c>
      <c r="G2999" s="37">
        <v>63699.2723587293</v>
      </c>
      <c r="H2999" s="37">
        <v>63699.2723587293</v>
      </c>
      <c r="I2999" s="37">
        <v>63699.2723587293</v>
      </c>
      <c r="J2999" s="37">
        <v>63699.2723587293</v>
      </c>
      <c r="K2999" s="37">
        <v>63699.2723587293</v>
      </c>
      <c r="L2999" s="37">
        <v>63699.2723587293</v>
      </c>
      <c r="M2999" s="37">
        <v>63699.2723587293</v>
      </c>
      <c r="N2999" s="37">
        <v>63699.2723587293</v>
      </c>
      <c r="O2999" s="37">
        <v>63699.2723587293</v>
      </c>
      <c r="P2999" s="37">
        <v>63699.2723587293</v>
      </c>
      <c r="Q2999" s="37">
        <v>63699.2723587293</v>
      </c>
      <c r="R2999" s="37">
        <v>63699.2723587293</v>
      </c>
      <c r="S2999" s="37">
        <v>63699.2723587293</v>
      </c>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1940666.2047884304</v>
      </c>
      <c r="D3041" s="11">
        <f>SUM(D2963:D3040)</f>
        <v>1950925.8947884303</v>
      </c>
      <c r="E3041" s="11">
        <f>SUM(E2962:E3040)</f>
        <v>2074313.4547884304</v>
      </c>
      <c r="F3041" s="11">
        <f>SUM(F2961:F3040)</f>
        <v>2154049.6547884308</v>
      </c>
      <c r="G3041" s="11">
        <f>SUM(G2960:G3040)</f>
        <v>2168014.7047884306</v>
      </c>
      <c r="H3041" s="11">
        <f>SUM(H2954:H3040)</f>
        <v>2258392.0747884312</v>
      </c>
      <c r="I3041" s="11">
        <f>SUM(I2954:I3040)</f>
        <v>2283938.7147884308</v>
      </c>
      <c r="J3041" s="11">
        <f t="shared" ref="J3041" si="59">SUM(J2954:J3040)</f>
        <v>2522246.7747884309</v>
      </c>
      <c r="K3041" s="11">
        <f>SUM(K2954:K3040)</f>
        <v>2564961.3147884309</v>
      </c>
      <c r="L3041" s="11">
        <f t="shared" ref="L3041" si="60">SUM(L2954:L3040)</f>
        <v>2690138.894788431</v>
      </c>
      <c r="M3041" s="11">
        <f>SUM(M2954:M3040)</f>
        <v>2747850.9947884311</v>
      </c>
      <c r="N3041" s="11">
        <f>SUM(N2949:N3040)</f>
        <v>2803927.1947884313</v>
      </c>
      <c r="O3041" s="11">
        <f>SUM(O2949:O3040)</f>
        <v>2885513.164788431</v>
      </c>
      <c r="P3041" s="11">
        <f>SUM(P2949:P3040)</f>
        <v>3015329.5947884307</v>
      </c>
      <c r="Q3041" s="11">
        <f>SUM(Q2949:Q3040)</f>
        <v>3115939.7347884313</v>
      </c>
      <c r="R3041" s="11">
        <f>SUM(R2948:R3040)</f>
        <v>3196122.2947884309</v>
      </c>
      <c r="S3041" s="11">
        <f>SUM(S2948:S3040)</f>
        <v>3300632.8447884307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2331.4699999999998</v>
      </c>
    </row>
    <row r="3139" spans="1:19">
      <c r="A3139" s="38"/>
      <c r="B3139" s="6">
        <v>2021</v>
      </c>
      <c r="C3139" s="36"/>
      <c r="D3139" s="36"/>
      <c r="E3139" s="36"/>
      <c r="F3139" s="36"/>
      <c r="G3139" s="36"/>
      <c r="H3139" s="36"/>
      <c r="I3139" s="36"/>
      <c r="J3139" s="36"/>
      <c r="K3139" s="36"/>
      <c r="L3139" s="36"/>
      <c r="M3139" s="36"/>
      <c r="N3139" s="36"/>
      <c r="O3139" s="36"/>
      <c r="P3139" s="36"/>
      <c r="Q3139" s="36"/>
      <c r="R3139" s="37">
        <v>24658.720000000001</v>
      </c>
      <c r="S3139" s="37">
        <v>24658.720000000001</v>
      </c>
    </row>
    <row r="3140" spans="1:19">
      <c r="B3140" s="6">
        <v>2020</v>
      </c>
      <c r="C3140" s="36"/>
      <c r="D3140" s="36"/>
      <c r="E3140" s="36"/>
      <c r="F3140" s="36"/>
      <c r="G3140" s="36"/>
      <c r="H3140" s="36"/>
      <c r="I3140" s="36"/>
      <c r="J3140" s="36"/>
      <c r="K3140" s="36"/>
      <c r="L3140" s="36"/>
      <c r="M3140" s="36"/>
      <c r="N3140" s="36"/>
      <c r="O3140" s="36"/>
      <c r="P3140" s="36"/>
      <c r="Q3140" s="37">
        <v>11200</v>
      </c>
      <c r="R3140" s="37">
        <v>11200</v>
      </c>
      <c r="S3140" s="37">
        <v>11200</v>
      </c>
    </row>
    <row r="3141" spans="1:19">
      <c r="A3141" s="40"/>
      <c r="B3141" s="6">
        <v>2019</v>
      </c>
      <c r="C3141" s="36"/>
      <c r="D3141" s="36"/>
      <c r="E3141" s="36"/>
      <c r="F3141" s="36"/>
      <c r="G3141" s="36"/>
      <c r="H3141" s="36"/>
      <c r="I3141" s="36"/>
      <c r="J3141" s="36"/>
      <c r="K3141" s="36"/>
      <c r="L3141" s="36"/>
      <c r="M3141" s="36"/>
      <c r="N3141" s="36"/>
      <c r="O3141" s="36"/>
      <c r="P3141" s="37">
        <v>96347.75</v>
      </c>
      <c r="Q3141" s="37">
        <v>96347.75</v>
      </c>
      <c r="R3141" s="37">
        <v>96347.75</v>
      </c>
      <c r="S3141" s="37">
        <v>96347.75</v>
      </c>
    </row>
    <row r="3142" spans="1:19">
      <c r="A3142" s="40"/>
      <c r="B3142" s="6">
        <v>2018</v>
      </c>
      <c r="C3142" s="36"/>
      <c r="D3142" s="36"/>
      <c r="E3142" s="36"/>
      <c r="F3142" s="36"/>
      <c r="G3142" s="36"/>
      <c r="H3142" s="36"/>
      <c r="I3142" s="36"/>
      <c r="J3142" s="36"/>
      <c r="K3142" s="36"/>
      <c r="L3142" s="36"/>
      <c r="M3142" s="36"/>
      <c r="N3142" s="36"/>
      <c r="O3142" s="37">
        <v>2223.85</v>
      </c>
      <c r="P3142" s="37">
        <v>2223.85</v>
      </c>
      <c r="Q3142" s="37">
        <v>2223.85</v>
      </c>
      <c r="R3142" s="37">
        <v>2223.85</v>
      </c>
      <c r="S3142" s="37">
        <v>2223.85</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v>96403.29</v>
      </c>
      <c r="N3144" s="37">
        <v>96403.29</v>
      </c>
      <c r="O3144" s="37">
        <v>96403.29</v>
      </c>
      <c r="P3144" s="37">
        <v>96403.29</v>
      </c>
      <c r="Q3144" s="37">
        <v>96403.29</v>
      </c>
      <c r="R3144" s="37">
        <v>96403.29</v>
      </c>
      <c r="S3144" s="37">
        <v>96403.29</v>
      </c>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5350</v>
      </c>
      <c r="L3146" s="37">
        <v>5350</v>
      </c>
      <c r="M3146" s="37">
        <v>5350</v>
      </c>
      <c r="N3146" s="37">
        <v>5350</v>
      </c>
      <c r="O3146" s="37">
        <v>5350</v>
      </c>
      <c r="P3146" s="37">
        <v>5350</v>
      </c>
      <c r="Q3146" s="37">
        <v>5350</v>
      </c>
      <c r="R3146" s="37">
        <v>5350</v>
      </c>
      <c r="S3146" s="37">
        <v>5350</v>
      </c>
    </row>
    <row r="3147" spans="1:19">
      <c r="B3147" s="6">
        <v>2013</v>
      </c>
      <c r="C3147" s="36"/>
      <c r="D3147" s="36"/>
      <c r="E3147" s="36"/>
      <c r="F3147" s="36"/>
      <c r="G3147" s="36"/>
      <c r="H3147" s="36"/>
      <c r="I3147" s="36"/>
      <c r="J3147" s="37">
        <v>13000</v>
      </c>
      <c r="K3147" s="37">
        <v>13000</v>
      </c>
      <c r="L3147" s="37">
        <v>13000</v>
      </c>
      <c r="M3147" s="37">
        <v>13000</v>
      </c>
      <c r="N3147" s="37">
        <v>13000</v>
      </c>
      <c r="O3147" s="37">
        <v>13000</v>
      </c>
      <c r="P3147" s="37">
        <v>13000</v>
      </c>
      <c r="Q3147" s="37">
        <v>13000</v>
      </c>
      <c r="R3147" s="37">
        <v>13000</v>
      </c>
      <c r="S3147" s="37">
        <v>13000</v>
      </c>
    </row>
    <row r="3148" spans="1:19">
      <c r="B3148" s="6">
        <v>2012</v>
      </c>
      <c r="C3148" s="36"/>
      <c r="D3148" s="36"/>
      <c r="E3148" s="36"/>
      <c r="F3148" s="36"/>
      <c r="G3148" s="36"/>
      <c r="H3148" s="36"/>
      <c r="I3148" s="37">
        <v>27646.74</v>
      </c>
      <c r="J3148" s="37">
        <v>27646.74</v>
      </c>
      <c r="K3148" s="37">
        <v>27646.74</v>
      </c>
      <c r="L3148" s="37">
        <v>27646.74</v>
      </c>
      <c r="M3148" s="37">
        <v>27646.74</v>
      </c>
      <c r="N3148" s="37">
        <v>27646.74</v>
      </c>
      <c r="O3148" s="37">
        <v>27646.74</v>
      </c>
      <c r="P3148" s="37">
        <v>27646.74</v>
      </c>
      <c r="Q3148" s="37">
        <v>27646.74</v>
      </c>
      <c r="R3148" s="37">
        <v>27646.74</v>
      </c>
      <c r="S3148" s="37">
        <v>27646.74</v>
      </c>
    </row>
    <row r="3149" spans="1:19">
      <c r="B3149" s="6">
        <v>2011</v>
      </c>
      <c r="C3149" s="36"/>
      <c r="D3149" s="36"/>
      <c r="E3149" s="36"/>
      <c r="F3149" s="36"/>
      <c r="G3149" s="36"/>
      <c r="H3149" s="37">
        <v>15794</v>
      </c>
      <c r="I3149" s="37">
        <v>15794</v>
      </c>
      <c r="J3149" s="37">
        <v>15794</v>
      </c>
      <c r="K3149" s="37">
        <v>15794</v>
      </c>
      <c r="L3149" s="37">
        <v>15794</v>
      </c>
      <c r="M3149" s="37">
        <v>15794</v>
      </c>
      <c r="N3149" s="37">
        <v>15794</v>
      </c>
      <c r="O3149" s="37">
        <v>15794</v>
      </c>
      <c r="P3149" s="37">
        <v>15794</v>
      </c>
      <c r="Q3149" s="37">
        <v>15794</v>
      </c>
      <c r="R3149" s="37">
        <v>15794</v>
      </c>
      <c r="S3149" s="37">
        <v>15794</v>
      </c>
    </row>
    <row r="3150" spans="1:19">
      <c r="B3150" s="6">
        <v>2010</v>
      </c>
      <c r="C3150" s="36"/>
      <c r="D3150" s="36"/>
      <c r="E3150" s="36"/>
      <c r="F3150" s="36"/>
      <c r="G3150" s="37">
        <v>17890.8</v>
      </c>
      <c r="H3150" s="37">
        <v>17890.8</v>
      </c>
      <c r="I3150" s="37">
        <v>17890.8</v>
      </c>
      <c r="J3150" s="37">
        <v>24261.449999999997</v>
      </c>
      <c r="K3150" s="37">
        <v>24261.449999999997</v>
      </c>
      <c r="L3150" s="37">
        <v>24261.449999999997</v>
      </c>
      <c r="M3150" s="37">
        <v>24261.449999999997</v>
      </c>
      <c r="N3150" s="37">
        <v>24261.449999999997</v>
      </c>
      <c r="O3150" s="37">
        <v>24261.449999999997</v>
      </c>
      <c r="P3150" s="37">
        <v>24261.449999999997</v>
      </c>
      <c r="Q3150" s="37">
        <v>24261.449999999997</v>
      </c>
      <c r="R3150" s="37">
        <v>24261.449999999997</v>
      </c>
      <c r="S3150" s="37">
        <v>24261.449999999997</v>
      </c>
    </row>
    <row r="3151" spans="1:19">
      <c r="B3151" s="6">
        <v>2009</v>
      </c>
      <c r="C3151" s="36"/>
      <c r="D3151" s="36"/>
      <c r="E3151" s="36"/>
      <c r="F3151" s="37"/>
      <c r="G3151" s="37">
        <v>10651.13</v>
      </c>
      <c r="H3151" s="37">
        <v>10651.13</v>
      </c>
      <c r="I3151" s="37">
        <v>10651.13</v>
      </c>
      <c r="J3151" s="37">
        <v>19064.22</v>
      </c>
      <c r="K3151" s="37">
        <v>19064.22</v>
      </c>
      <c r="L3151" s="37">
        <v>19064.22</v>
      </c>
      <c r="M3151" s="37">
        <v>19064.22</v>
      </c>
      <c r="N3151" s="37">
        <v>19064.22</v>
      </c>
      <c r="O3151" s="37">
        <v>19064.22</v>
      </c>
      <c r="P3151" s="37">
        <v>19064.22</v>
      </c>
      <c r="Q3151" s="37">
        <v>19064.22</v>
      </c>
      <c r="R3151" s="37">
        <v>19064.22</v>
      </c>
      <c r="S3151" s="37">
        <v>19064.22</v>
      </c>
    </row>
    <row r="3152" spans="1:19">
      <c r="B3152" s="6">
        <v>2008</v>
      </c>
      <c r="C3152" s="36"/>
      <c r="D3152" s="36"/>
      <c r="E3152" s="37"/>
      <c r="F3152" s="37"/>
      <c r="G3152" s="37"/>
      <c r="H3152" s="37"/>
      <c r="I3152" s="37"/>
      <c r="J3152" s="37">
        <v>25708.68</v>
      </c>
      <c r="K3152" s="37">
        <v>25708.68</v>
      </c>
      <c r="L3152" s="37">
        <v>25708.68</v>
      </c>
      <c r="M3152" s="37">
        <v>25708.68</v>
      </c>
      <c r="N3152" s="37">
        <v>25708.68</v>
      </c>
      <c r="O3152" s="37">
        <v>25708.68</v>
      </c>
      <c r="P3152" s="37">
        <v>25708.68</v>
      </c>
      <c r="Q3152" s="37">
        <v>25708.68</v>
      </c>
      <c r="R3152" s="37">
        <v>25708.68</v>
      </c>
      <c r="S3152" s="37">
        <v>25708.68</v>
      </c>
    </row>
    <row r="3153" spans="2:19">
      <c r="B3153" s="6">
        <v>2007</v>
      </c>
      <c r="C3153" s="36"/>
      <c r="D3153" s="37">
        <v>15855.08</v>
      </c>
      <c r="E3153" s="37">
        <v>15855.08</v>
      </c>
      <c r="F3153" s="37">
        <v>15855.08</v>
      </c>
      <c r="G3153" s="37">
        <v>15855.08</v>
      </c>
      <c r="H3153" s="37">
        <v>15855.08</v>
      </c>
      <c r="I3153" s="37">
        <v>15855.08</v>
      </c>
      <c r="J3153" s="37">
        <v>75444.13</v>
      </c>
      <c r="K3153" s="37">
        <v>75444.13</v>
      </c>
      <c r="L3153" s="37">
        <v>75444.13</v>
      </c>
      <c r="M3153" s="37">
        <v>75444.13</v>
      </c>
      <c r="N3153" s="37">
        <v>75444.13</v>
      </c>
      <c r="O3153" s="37">
        <v>75444.13</v>
      </c>
      <c r="P3153" s="37">
        <v>75444.13</v>
      </c>
      <c r="Q3153" s="37">
        <v>75444.13</v>
      </c>
      <c r="R3153" s="37">
        <v>75444.13</v>
      </c>
      <c r="S3153" s="37">
        <v>75444.13</v>
      </c>
    </row>
    <row r="3154" spans="2:19">
      <c r="B3154" s="6">
        <v>2006</v>
      </c>
      <c r="C3154" s="37">
        <v>9170.82</v>
      </c>
      <c r="D3154" s="37">
        <v>9170.82</v>
      </c>
      <c r="E3154" s="37">
        <v>9170.82</v>
      </c>
      <c r="F3154" s="37">
        <v>9170.82</v>
      </c>
      <c r="G3154" s="37">
        <v>9170.82</v>
      </c>
      <c r="H3154" s="37">
        <v>9170.82</v>
      </c>
      <c r="I3154" s="37">
        <v>9170.82</v>
      </c>
      <c r="J3154" s="37">
        <v>9170.82</v>
      </c>
      <c r="K3154" s="37">
        <v>9170.82</v>
      </c>
      <c r="L3154" s="37">
        <v>9170.82</v>
      </c>
      <c r="M3154" s="37">
        <v>9170.82</v>
      </c>
      <c r="N3154" s="37">
        <v>9170.82</v>
      </c>
      <c r="O3154" s="37">
        <v>9170.82</v>
      </c>
      <c r="P3154" s="37">
        <v>9170.82</v>
      </c>
      <c r="Q3154" s="37">
        <v>9170.82</v>
      </c>
      <c r="R3154" s="37">
        <v>9170.82</v>
      </c>
      <c r="S3154" s="37">
        <v>9170.82</v>
      </c>
    </row>
    <row r="3155" spans="2:19">
      <c r="B3155" s="6">
        <v>2005</v>
      </c>
      <c r="C3155" s="37">
        <v>4265.6400000000003</v>
      </c>
      <c r="D3155" s="37">
        <v>4265.6400000000003</v>
      </c>
      <c r="E3155" s="37">
        <v>4265.6400000000003</v>
      </c>
      <c r="F3155" s="37">
        <v>4265.6400000000003</v>
      </c>
      <c r="G3155" s="37">
        <v>4265.6400000000003</v>
      </c>
      <c r="H3155" s="37">
        <v>4265.6400000000003</v>
      </c>
      <c r="I3155" s="37">
        <v>4265.6400000000003</v>
      </c>
      <c r="J3155" s="37">
        <v>14428.14</v>
      </c>
      <c r="K3155" s="37">
        <v>14428.14</v>
      </c>
      <c r="L3155" s="37">
        <v>14428.14</v>
      </c>
      <c r="M3155" s="37">
        <v>14428.14</v>
      </c>
      <c r="N3155" s="37">
        <v>14428.14</v>
      </c>
      <c r="O3155" s="37">
        <v>14428.14</v>
      </c>
      <c r="P3155" s="37">
        <v>14428.14</v>
      </c>
      <c r="Q3155" s="37">
        <v>14428.14</v>
      </c>
      <c r="R3155" s="37">
        <v>14428.14</v>
      </c>
      <c r="S3155" s="37">
        <v>14428.14</v>
      </c>
    </row>
    <row r="3156" spans="2:19">
      <c r="B3156" s="6">
        <v>2004</v>
      </c>
      <c r="C3156" s="37">
        <v>0</v>
      </c>
      <c r="D3156" s="37"/>
      <c r="E3156" s="37"/>
      <c r="F3156" s="37"/>
      <c r="G3156" s="37"/>
      <c r="H3156" s="37"/>
      <c r="I3156" s="37"/>
      <c r="J3156" s="37"/>
      <c r="K3156" s="37"/>
      <c r="L3156" s="37"/>
      <c r="M3156" s="37"/>
      <c r="N3156" s="37"/>
      <c r="O3156" s="37"/>
      <c r="P3156" s="37"/>
      <c r="Q3156" s="37"/>
      <c r="R3156" s="37"/>
      <c r="S3156" s="37"/>
    </row>
    <row r="3157" spans="2:19">
      <c r="B3157" s="6">
        <v>2003</v>
      </c>
      <c r="C3157" s="37">
        <v>12071.05</v>
      </c>
      <c r="D3157" s="37">
        <v>12071.05</v>
      </c>
      <c r="E3157" s="37">
        <v>12071.05</v>
      </c>
      <c r="F3157" s="37">
        <v>12071.05</v>
      </c>
      <c r="G3157" s="37">
        <v>12071.05</v>
      </c>
      <c r="H3157" s="37">
        <v>12071.05</v>
      </c>
      <c r="I3157" s="37">
        <v>12071.05</v>
      </c>
      <c r="J3157" s="37">
        <v>36325.759999999995</v>
      </c>
      <c r="K3157" s="37">
        <v>36325.759999999995</v>
      </c>
      <c r="L3157" s="37">
        <v>36325.759999999995</v>
      </c>
      <c r="M3157" s="37">
        <v>36325.759999999995</v>
      </c>
      <c r="N3157" s="37">
        <v>36325.759999999995</v>
      </c>
      <c r="O3157" s="37">
        <v>36325.759999999995</v>
      </c>
      <c r="P3157" s="37">
        <v>36325.759999999995</v>
      </c>
      <c r="Q3157" s="37">
        <v>36325.759999999995</v>
      </c>
      <c r="R3157" s="37">
        <v>36325.759999999995</v>
      </c>
      <c r="S3157" s="37">
        <v>36325.759999999995</v>
      </c>
    </row>
    <row r="3158" spans="2:19">
      <c r="B3158" s="6">
        <v>2002</v>
      </c>
      <c r="C3158" s="37">
        <v>30254.51</v>
      </c>
      <c r="D3158" s="37">
        <v>30254.51</v>
      </c>
      <c r="E3158" s="37">
        <v>30254.51</v>
      </c>
      <c r="F3158" s="37">
        <v>30254.51</v>
      </c>
      <c r="G3158" s="37">
        <v>30254.51</v>
      </c>
      <c r="H3158" s="37">
        <v>30254.51</v>
      </c>
      <c r="I3158" s="37">
        <v>30254.51</v>
      </c>
      <c r="J3158" s="37">
        <v>37553.449999999997</v>
      </c>
      <c r="K3158" s="37">
        <v>37553.449999999997</v>
      </c>
      <c r="L3158" s="37">
        <v>37553.449999999997</v>
      </c>
      <c r="M3158" s="37">
        <v>37553.449999999997</v>
      </c>
      <c r="N3158" s="37">
        <v>37553.449999999997</v>
      </c>
      <c r="O3158" s="37">
        <v>37553.449999999997</v>
      </c>
      <c r="P3158" s="37">
        <v>37553.449999999997</v>
      </c>
      <c r="Q3158" s="37">
        <v>37553.449999999997</v>
      </c>
      <c r="R3158" s="37">
        <v>37553.449999999997</v>
      </c>
      <c r="S3158" s="37">
        <v>37553.449999999997</v>
      </c>
    </row>
    <row r="3159" spans="2:19">
      <c r="B3159" s="6">
        <v>2001</v>
      </c>
      <c r="C3159" s="37">
        <v>4184.72</v>
      </c>
      <c r="D3159" s="37">
        <v>4184.72</v>
      </c>
      <c r="E3159" s="37">
        <v>4184.72</v>
      </c>
      <c r="F3159" s="37">
        <v>4184.72</v>
      </c>
      <c r="G3159" s="37">
        <v>4184.72</v>
      </c>
      <c r="H3159" s="37">
        <v>4184.72</v>
      </c>
      <c r="I3159" s="37">
        <v>4184.72</v>
      </c>
      <c r="J3159" s="37">
        <v>16208.740000000002</v>
      </c>
      <c r="K3159" s="37">
        <v>16208.740000000002</v>
      </c>
      <c r="L3159" s="37">
        <v>16208.740000000002</v>
      </c>
      <c r="M3159" s="37">
        <v>16208.740000000002</v>
      </c>
      <c r="N3159" s="37">
        <v>16208.740000000002</v>
      </c>
      <c r="O3159" s="37">
        <v>16208.740000000002</v>
      </c>
      <c r="P3159" s="37">
        <v>16208.740000000002</v>
      </c>
      <c r="Q3159" s="37">
        <v>16208.740000000002</v>
      </c>
      <c r="R3159" s="37">
        <v>16208.740000000002</v>
      </c>
      <c r="S3159" s="37">
        <v>16208.740000000002</v>
      </c>
    </row>
    <row r="3160" spans="2:19">
      <c r="B3160" s="6">
        <v>2000</v>
      </c>
      <c r="C3160" s="37">
        <v>10573.35</v>
      </c>
      <c r="D3160" s="37">
        <v>10573.35</v>
      </c>
      <c r="E3160" s="37">
        <v>10573.35</v>
      </c>
      <c r="F3160" s="37">
        <v>10573.35</v>
      </c>
      <c r="G3160" s="37">
        <v>10573.35</v>
      </c>
      <c r="H3160" s="37">
        <v>10573.35</v>
      </c>
      <c r="I3160" s="37">
        <v>10573.35</v>
      </c>
      <c r="J3160" s="37">
        <v>10573.35</v>
      </c>
      <c r="K3160" s="37">
        <v>10573.35</v>
      </c>
      <c r="L3160" s="37">
        <v>10573.35</v>
      </c>
      <c r="M3160" s="37">
        <v>10573.35</v>
      </c>
      <c r="N3160" s="37">
        <v>10573.35</v>
      </c>
      <c r="O3160" s="37">
        <v>10573.35</v>
      </c>
      <c r="P3160" s="37">
        <v>10573.35</v>
      </c>
      <c r="Q3160" s="37">
        <v>10573.35</v>
      </c>
      <c r="R3160" s="37">
        <v>10573.35</v>
      </c>
      <c r="S3160" s="37">
        <v>10573.35</v>
      </c>
    </row>
    <row r="3161" spans="2:19">
      <c r="B3161" s="6">
        <v>1999</v>
      </c>
      <c r="C3161" s="37">
        <v>0</v>
      </c>
      <c r="D3161" s="37"/>
      <c r="E3161" s="37"/>
      <c r="F3161" s="37"/>
      <c r="G3161" s="37"/>
      <c r="H3161" s="37"/>
      <c r="I3161" s="37"/>
      <c r="J3161" s="37">
        <v>7859.58</v>
      </c>
      <c r="K3161" s="37">
        <v>7859.58</v>
      </c>
      <c r="L3161" s="37">
        <v>7859.58</v>
      </c>
      <c r="M3161" s="37">
        <v>7859.58</v>
      </c>
      <c r="N3161" s="37">
        <v>7859.58</v>
      </c>
      <c r="O3161" s="37">
        <v>7859.58</v>
      </c>
      <c r="P3161" s="37">
        <v>7859.58</v>
      </c>
      <c r="Q3161" s="37">
        <v>7859.58</v>
      </c>
      <c r="R3161" s="37">
        <v>7859.58</v>
      </c>
      <c r="S3161" s="37">
        <v>7859.58</v>
      </c>
    </row>
    <row r="3162" spans="2:19">
      <c r="B3162" s="6">
        <v>1998</v>
      </c>
      <c r="C3162" s="37">
        <v>5502.01</v>
      </c>
      <c r="D3162" s="37">
        <v>5502.01</v>
      </c>
      <c r="E3162" s="37">
        <v>5502.01</v>
      </c>
      <c r="F3162" s="37">
        <v>5502.01</v>
      </c>
      <c r="G3162" s="37">
        <v>5502.01</v>
      </c>
      <c r="H3162" s="37">
        <v>5502.01</v>
      </c>
      <c r="I3162" s="37">
        <v>5502.01</v>
      </c>
      <c r="J3162" s="37">
        <v>5502.01</v>
      </c>
      <c r="K3162" s="37">
        <v>5502.01</v>
      </c>
      <c r="L3162" s="37">
        <v>5502.01</v>
      </c>
      <c r="M3162" s="37">
        <v>5502.01</v>
      </c>
      <c r="N3162" s="37">
        <v>5502.01</v>
      </c>
      <c r="O3162" s="37">
        <v>5502.01</v>
      </c>
      <c r="P3162" s="37">
        <v>5502.01</v>
      </c>
      <c r="Q3162" s="37">
        <v>5502.01</v>
      </c>
      <c r="R3162" s="37">
        <v>5502.01</v>
      </c>
      <c r="S3162" s="37">
        <v>5502.01</v>
      </c>
    </row>
    <row r="3163" spans="2:19">
      <c r="B3163" s="6">
        <v>1997</v>
      </c>
      <c r="C3163" s="37">
        <v>23148.880000000001</v>
      </c>
      <c r="D3163" s="37">
        <v>23148.880000000001</v>
      </c>
      <c r="E3163" s="37">
        <v>23148.880000000001</v>
      </c>
      <c r="F3163" s="37">
        <v>23148.880000000001</v>
      </c>
      <c r="G3163" s="37">
        <v>23148.880000000001</v>
      </c>
      <c r="H3163" s="37">
        <v>23148.880000000001</v>
      </c>
      <c r="I3163" s="37">
        <v>23148.880000000001</v>
      </c>
      <c r="J3163" s="37">
        <v>55819.41</v>
      </c>
      <c r="K3163" s="37">
        <v>55819.41</v>
      </c>
      <c r="L3163" s="37">
        <v>55819.41</v>
      </c>
      <c r="M3163" s="37">
        <v>55819.41</v>
      </c>
      <c r="N3163" s="37">
        <v>55819.41</v>
      </c>
      <c r="O3163" s="37">
        <v>55819.41</v>
      </c>
      <c r="P3163" s="37">
        <v>55819.41</v>
      </c>
      <c r="Q3163" s="37">
        <v>55819.41</v>
      </c>
      <c r="R3163" s="37">
        <v>55819.41</v>
      </c>
      <c r="S3163" s="37">
        <v>55819.41</v>
      </c>
    </row>
    <row r="3164" spans="2:19">
      <c r="B3164" s="6">
        <v>1996</v>
      </c>
      <c r="C3164" s="37">
        <v>0</v>
      </c>
      <c r="D3164" s="37"/>
      <c r="E3164" s="37"/>
      <c r="F3164" s="37"/>
      <c r="G3164" s="37"/>
      <c r="H3164" s="37"/>
      <c r="I3164" s="37"/>
      <c r="J3164" s="37">
        <v>51165.990000000005</v>
      </c>
      <c r="K3164" s="37">
        <v>51165.990000000005</v>
      </c>
      <c r="L3164" s="37">
        <v>51165.990000000005</v>
      </c>
      <c r="M3164" s="37">
        <v>51165.990000000005</v>
      </c>
      <c r="N3164" s="37">
        <v>51165.990000000005</v>
      </c>
      <c r="O3164" s="37">
        <v>51165.990000000005</v>
      </c>
      <c r="P3164" s="37">
        <v>51165.990000000005</v>
      </c>
      <c r="Q3164" s="37">
        <v>51165.990000000005</v>
      </c>
      <c r="R3164" s="37">
        <v>51165.990000000005</v>
      </c>
      <c r="S3164" s="37">
        <v>51165.990000000005</v>
      </c>
    </row>
    <row r="3165" spans="2:19">
      <c r="B3165" s="6">
        <v>1995</v>
      </c>
      <c r="C3165" s="37">
        <v>4038.18</v>
      </c>
      <c r="D3165" s="37">
        <v>4038.18</v>
      </c>
      <c r="E3165" s="37">
        <v>4038.18</v>
      </c>
      <c r="F3165" s="37">
        <v>4038.18</v>
      </c>
      <c r="G3165" s="37">
        <v>4038.18</v>
      </c>
      <c r="H3165" s="37">
        <v>4038.18</v>
      </c>
      <c r="I3165" s="37">
        <v>4038.18</v>
      </c>
      <c r="J3165" s="37">
        <v>7627.45</v>
      </c>
      <c r="K3165" s="37">
        <v>7627.45</v>
      </c>
      <c r="L3165" s="37">
        <v>7627.45</v>
      </c>
      <c r="M3165" s="37">
        <v>7627.45</v>
      </c>
      <c r="N3165" s="37">
        <v>7627.45</v>
      </c>
      <c r="O3165" s="37">
        <v>7627.45</v>
      </c>
      <c r="P3165" s="37">
        <v>7627.45</v>
      </c>
      <c r="Q3165" s="37">
        <v>7627.45</v>
      </c>
      <c r="R3165" s="37">
        <v>7627.45</v>
      </c>
      <c r="S3165" s="37">
        <v>7627.45</v>
      </c>
    </row>
    <row r="3166" spans="2:19">
      <c r="B3166" s="6">
        <v>1994</v>
      </c>
      <c r="C3166" s="37">
        <v>34703.43</v>
      </c>
      <c r="D3166" s="37">
        <v>34703.43</v>
      </c>
      <c r="E3166" s="37">
        <v>34703.43</v>
      </c>
      <c r="F3166" s="37">
        <v>34703.43</v>
      </c>
      <c r="G3166" s="37">
        <v>34703.43</v>
      </c>
      <c r="H3166" s="37">
        <v>34703.43</v>
      </c>
      <c r="I3166" s="37">
        <v>34703.43</v>
      </c>
      <c r="J3166" s="37">
        <v>47963.79</v>
      </c>
      <c r="K3166" s="37">
        <v>47963.79</v>
      </c>
      <c r="L3166" s="37">
        <v>47963.79</v>
      </c>
      <c r="M3166" s="37">
        <v>47963.79</v>
      </c>
      <c r="N3166" s="37">
        <v>47963.79</v>
      </c>
      <c r="O3166" s="37">
        <v>47963.79</v>
      </c>
      <c r="P3166" s="37">
        <v>47963.79</v>
      </c>
      <c r="Q3166" s="37">
        <v>47963.79</v>
      </c>
      <c r="R3166" s="37">
        <v>47963.79</v>
      </c>
      <c r="S3166" s="37">
        <v>47963.79</v>
      </c>
    </row>
    <row r="3167" spans="2:19">
      <c r="B3167" s="6">
        <v>1993</v>
      </c>
      <c r="C3167" s="37">
        <v>27199.7</v>
      </c>
      <c r="D3167" s="37">
        <v>27199.7</v>
      </c>
      <c r="E3167" s="37">
        <v>27199.7</v>
      </c>
      <c r="F3167" s="37">
        <v>27199.7</v>
      </c>
      <c r="G3167" s="37">
        <v>27199.7</v>
      </c>
      <c r="H3167" s="37">
        <v>27199.7</v>
      </c>
      <c r="I3167" s="37">
        <v>27199.7</v>
      </c>
      <c r="J3167" s="37">
        <v>89421.86</v>
      </c>
      <c r="K3167" s="37">
        <v>89421.86</v>
      </c>
      <c r="L3167" s="37">
        <v>89421.86</v>
      </c>
      <c r="M3167" s="37">
        <v>89421.86</v>
      </c>
      <c r="N3167" s="37">
        <v>89421.86</v>
      </c>
      <c r="O3167" s="37">
        <v>89421.86</v>
      </c>
      <c r="P3167" s="37">
        <v>89421.86</v>
      </c>
      <c r="Q3167" s="37">
        <v>89421.86</v>
      </c>
      <c r="R3167" s="37">
        <v>89421.86</v>
      </c>
      <c r="S3167" s="37">
        <v>89421.86</v>
      </c>
    </row>
    <row r="3168" spans="2:19">
      <c r="B3168" s="6">
        <v>1992</v>
      </c>
      <c r="C3168" s="37">
        <v>0</v>
      </c>
      <c r="D3168" s="37"/>
      <c r="E3168" s="37"/>
      <c r="F3168" s="37"/>
      <c r="G3168" s="37"/>
      <c r="H3168" s="37"/>
      <c r="I3168" s="37"/>
      <c r="J3168" s="37">
        <v>6588.51</v>
      </c>
      <c r="K3168" s="37">
        <v>6588.51</v>
      </c>
      <c r="L3168" s="37">
        <v>6588.51</v>
      </c>
      <c r="M3168" s="37">
        <v>6588.51</v>
      </c>
      <c r="N3168" s="37">
        <v>6588.51</v>
      </c>
      <c r="O3168" s="37">
        <v>6588.51</v>
      </c>
      <c r="P3168" s="37">
        <v>6588.51</v>
      </c>
      <c r="Q3168" s="37">
        <v>6588.51</v>
      </c>
      <c r="R3168" s="37">
        <v>6588.51</v>
      </c>
      <c r="S3168" s="37">
        <v>6588.51</v>
      </c>
    </row>
    <row r="3169" spans="2:19">
      <c r="B3169" s="6">
        <v>1991</v>
      </c>
      <c r="C3169" s="37">
        <v>0</v>
      </c>
      <c r="D3169" s="37"/>
      <c r="E3169" s="37"/>
      <c r="F3169" s="37"/>
      <c r="G3169" s="37"/>
      <c r="H3169" s="37"/>
      <c r="I3169" s="37"/>
      <c r="J3169" s="37"/>
      <c r="K3169" s="37"/>
      <c r="L3169" s="37"/>
      <c r="M3169" s="37"/>
      <c r="N3169" s="37"/>
      <c r="O3169" s="37"/>
      <c r="P3169" s="37"/>
      <c r="Q3169" s="37"/>
      <c r="R3169" s="37"/>
      <c r="S3169" s="37"/>
    </row>
    <row r="3170" spans="2:19">
      <c r="B3170" s="6">
        <v>1990</v>
      </c>
      <c r="C3170" s="37">
        <v>0</v>
      </c>
      <c r="D3170" s="37"/>
      <c r="E3170" s="37"/>
      <c r="F3170" s="37"/>
      <c r="G3170" s="37"/>
      <c r="H3170" s="37"/>
      <c r="I3170" s="37"/>
      <c r="J3170" s="37"/>
      <c r="K3170" s="37"/>
      <c r="L3170" s="37"/>
      <c r="M3170" s="37"/>
      <c r="N3170" s="37"/>
      <c r="O3170" s="37"/>
      <c r="P3170" s="37"/>
      <c r="Q3170" s="37"/>
      <c r="R3170" s="37"/>
      <c r="S3170" s="37"/>
    </row>
    <row r="3171" spans="2:19">
      <c r="B3171" s="6">
        <v>1989</v>
      </c>
      <c r="C3171" s="37">
        <v>36853.968253968254</v>
      </c>
      <c r="D3171" s="37">
        <v>36853.968253968254</v>
      </c>
      <c r="E3171" s="37">
        <v>36853.968253968254</v>
      </c>
      <c r="F3171" s="37">
        <v>36853.968253968254</v>
      </c>
      <c r="G3171" s="37">
        <v>36853.968253968254</v>
      </c>
      <c r="H3171" s="37">
        <v>36853.968253968254</v>
      </c>
      <c r="I3171" s="37">
        <v>36853.968253968254</v>
      </c>
      <c r="J3171" s="37">
        <v>36853.968253968254</v>
      </c>
      <c r="K3171" s="37">
        <v>36853.968253968254</v>
      </c>
      <c r="L3171" s="37">
        <v>36853.968253968254</v>
      </c>
      <c r="M3171" s="37">
        <v>36853.968253968254</v>
      </c>
      <c r="N3171" s="37">
        <v>36853.968253968254</v>
      </c>
      <c r="O3171" s="37">
        <v>36853.968253968254</v>
      </c>
      <c r="P3171" s="37">
        <v>36853.968253968254</v>
      </c>
      <c r="Q3171" s="37">
        <v>36853.968253968254</v>
      </c>
      <c r="R3171" s="37">
        <v>36853.968253968254</v>
      </c>
      <c r="S3171" s="37">
        <v>36853.968253968254</v>
      </c>
    </row>
    <row r="3172" spans="2:19">
      <c r="B3172" s="6">
        <v>1988</v>
      </c>
      <c r="C3172" s="37">
        <v>26185.9126984127</v>
      </c>
      <c r="D3172" s="37">
        <v>26185.9126984127</v>
      </c>
      <c r="E3172" s="37">
        <v>26185.9126984127</v>
      </c>
      <c r="F3172" s="37">
        <v>26185.9126984127</v>
      </c>
      <c r="G3172" s="37">
        <v>26185.9126984127</v>
      </c>
      <c r="H3172" s="37">
        <v>26185.9126984127</v>
      </c>
      <c r="I3172" s="37">
        <v>26185.9126984127</v>
      </c>
      <c r="J3172" s="37">
        <v>32239.3426984127</v>
      </c>
      <c r="K3172" s="37">
        <v>32239.3426984127</v>
      </c>
      <c r="L3172" s="37">
        <v>32239.3426984127</v>
      </c>
      <c r="M3172" s="37">
        <v>32239.3426984127</v>
      </c>
      <c r="N3172" s="37">
        <v>32239.3426984127</v>
      </c>
      <c r="O3172" s="37">
        <v>32239.3426984127</v>
      </c>
      <c r="P3172" s="37">
        <v>32239.3426984127</v>
      </c>
      <c r="Q3172" s="37">
        <v>32239.3426984127</v>
      </c>
      <c r="R3172" s="37">
        <v>32239.3426984127</v>
      </c>
      <c r="S3172" s="37">
        <v>32239.3426984127</v>
      </c>
    </row>
    <row r="3173" spans="2:19">
      <c r="B3173" s="6">
        <v>1987</v>
      </c>
      <c r="C3173" s="37">
        <v>25970.833333333336</v>
      </c>
      <c r="D3173" s="37">
        <v>25970.833333333336</v>
      </c>
      <c r="E3173" s="37">
        <v>25970.833333333336</v>
      </c>
      <c r="F3173" s="37">
        <v>25970.833333333336</v>
      </c>
      <c r="G3173" s="37">
        <v>25970.833333333336</v>
      </c>
      <c r="H3173" s="37">
        <v>25970.833333333336</v>
      </c>
      <c r="I3173" s="37">
        <v>25970.833333333336</v>
      </c>
      <c r="J3173" s="37">
        <v>25970.833333333336</v>
      </c>
      <c r="K3173" s="37">
        <v>25970.833333333336</v>
      </c>
      <c r="L3173" s="37">
        <v>25970.833333333336</v>
      </c>
      <c r="M3173" s="37">
        <v>25970.833333333336</v>
      </c>
      <c r="N3173" s="37">
        <v>25970.833333333336</v>
      </c>
      <c r="O3173" s="37">
        <v>25970.833333333336</v>
      </c>
      <c r="P3173" s="37">
        <v>25970.833333333336</v>
      </c>
      <c r="Q3173" s="37">
        <v>25970.833333333336</v>
      </c>
      <c r="R3173" s="37">
        <v>25970.833333333336</v>
      </c>
      <c r="S3173" s="37">
        <v>25970.833333333336</v>
      </c>
    </row>
    <row r="3174" spans="2:19">
      <c r="B3174" s="6">
        <v>1986</v>
      </c>
      <c r="C3174" s="37">
        <v>9937.5</v>
      </c>
      <c r="D3174" s="37">
        <v>9937.5</v>
      </c>
      <c r="E3174" s="37">
        <v>9937.5</v>
      </c>
      <c r="F3174" s="37">
        <v>9937.5</v>
      </c>
      <c r="G3174" s="37">
        <v>9937.5</v>
      </c>
      <c r="H3174" s="37">
        <v>9937.5</v>
      </c>
      <c r="I3174" s="37">
        <v>9937.5</v>
      </c>
      <c r="J3174" s="37">
        <v>9937.5</v>
      </c>
      <c r="K3174" s="37">
        <v>9937.5</v>
      </c>
      <c r="L3174" s="37">
        <v>9937.5</v>
      </c>
      <c r="M3174" s="37">
        <v>9937.5</v>
      </c>
      <c r="N3174" s="37">
        <v>9937.5</v>
      </c>
      <c r="O3174" s="37">
        <v>9937.5</v>
      </c>
      <c r="P3174" s="37">
        <v>9937.5</v>
      </c>
      <c r="Q3174" s="37">
        <v>9937.5</v>
      </c>
      <c r="R3174" s="37">
        <v>9937.5</v>
      </c>
      <c r="S3174" s="37">
        <v>9937.5</v>
      </c>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v>24976.091269841279</v>
      </c>
      <c r="D3176" s="37">
        <v>24976.091269841279</v>
      </c>
      <c r="E3176" s="37">
        <v>24976.091269841279</v>
      </c>
      <c r="F3176" s="37">
        <v>24976.091269841279</v>
      </c>
      <c r="G3176" s="37">
        <v>24976.091269841279</v>
      </c>
      <c r="H3176" s="37">
        <v>24976.091269841279</v>
      </c>
      <c r="I3176" s="37">
        <v>24976.091269841279</v>
      </c>
      <c r="J3176" s="37">
        <v>24976.091269841279</v>
      </c>
      <c r="K3176" s="37">
        <v>24976.091269841279</v>
      </c>
      <c r="L3176" s="37">
        <v>24976.091269841279</v>
      </c>
      <c r="M3176" s="37">
        <v>24976.091269841279</v>
      </c>
      <c r="N3176" s="37">
        <v>24976.091269841279</v>
      </c>
      <c r="O3176" s="37">
        <v>24976.091269841279</v>
      </c>
      <c r="P3176" s="37">
        <v>24976.091269841279</v>
      </c>
      <c r="Q3176" s="37">
        <v>24976.091269841279</v>
      </c>
      <c r="R3176" s="37">
        <v>24976.091269841279</v>
      </c>
      <c r="S3176" s="37">
        <v>24976.091269841279</v>
      </c>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v>17196.031746031749</v>
      </c>
      <c r="D3178" s="37">
        <v>17196.031746031749</v>
      </c>
      <c r="E3178" s="37">
        <v>17196.031746031749</v>
      </c>
      <c r="F3178" s="37">
        <v>17196.031746031749</v>
      </c>
      <c r="G3178" s="37">
        <v>17196.031746031749</v>
      </c>
      <c r="H3178" s="37">
        <v>17196.031746031749</v>
      </c>
      <c r="I3178" s="37">
        <v>17196.031746031749</v>
      </c>
      <c r="J3178" s="37">
        <v>17196.031746031749</v>
      </c>
      <c r="K3178" s="37">
        <v>17196.031746031749</v>
      </c>
      <c r="L3178" s="37">
        <v>17196.031746031749</v>
      </c>
      <c r="M3178" s="37">
        <v>17196.031746031749</v>
      </c>
      <c r="N3178" s="37">
        <v>17196.031746031749</v>
      </c>
      <c r="O3178" s="37">
        <v>17196.031746031749</v>
      </c>
      <c r="P3178" s="37">
        <v>17196.031746031749</v>
      </c>
      <c r="Q3178" s="37">
        <v>17196.031746031749</v>
      </c>
      <c r="R3178" s="37">
        <v>17196.031746031749</v>
      </c>
      <c r="S3178" s="37">
        <v>17196.031746031749</v>
      </c>
    </row>
    <row r="3179" spans="2:19">
      <c r="B3179" s="6">
        <v>1981</v>
      </c>
      <c r="C3179" s="37">
        <v>18208.333333333336</v>
      </c>
      <c r="D3179" s="37">
        <v>18208.333333333336</v>
      </c>
      <c r="E3179" s="37">
        <v>18208.333333333336</v>
      </c>
      <c r="F3179" s="37">
        <v>18208.333333333336</v>
      </c>
      <c r="G3179" s="37">
        <v>18208.333333333336</v>
      </c>
      <c r="H3179" s="37">
        <v>18208.333333333336</v>
      </c>
      <c r="I3179" s="37">
        <v>18208.333333333336</v>
      </c>
      <c r="J3179" s="37">
        <v>18208.333333333336</v>
      </c>
      <c r="K3179" s="37">
        <v>18208.333333333336</v>
      </c>
      <c r="L3179" s="37">
        <v>18208.333333333336</v>
      </c>
      <c r="M3179" s="37">
        <v>18208.333333333336</v>
      </c>
      <c r="N3179" s="37">
        <v>18208.333333333336</v>
      </c>
      <c r="O3179" s="37">
        <v>18208.333333333336</v>
      </c>
      <c r="P3179" s="37">
        <v>18208.333333333336</v>
      </c>
      <c r="Q3179" s="37">
        <v>18208.333333333336</v>
      </c>
      <c r="R3179" s="37">
        <v>18208.333333333336</v>
      </c>
      <c r="S3179" s="37">
        <v>18208.333333333336</v>
      </c>
    </row>
    <row r="3180" spans="2:19">
      <c r="B3180" s="6">
        <v>1980</v>
      </c>
      <c r="C3180" s="37">
        <v>8791.6666666666679</v>
      </c>
      <c r="D3180" s="37">
        <v>8791.6666666666679</v>
      </c>
      <c r="E3180" s="37">
        <v>8791.6666666666679</v>
      </c>
      <c r="F3180" s="37">
        <v>8791.6666666666679</v>
      </c>
      <c r="G3180" s="37">
        <v>8791.6666666666679</v>
      </c>
      <c r="H3180" s="37">
        <v>8791.6666666666679</v>
      </c>
      <c r="I3180" s="37">
        <v>8791.6666666666679</v>
      </c>
      <c r="J3180" s="37">
        <v>8791.6666666666679</v>
      </c>
      <c r="K3180" s="37">
        <v>8791.6666666666679</v>
      </c>
      <c r="L3180" s="37">
        <v>8791.6666666666679</v>
      </c>
      <c r="M3180" s="37">
        <v>8791.6666666666679</v>
      </c>
      <c r="N3180" s="37">
        <v>8791.6666666666679</v>
      </c>
      <c r="O3180" s="37">
        <v>8791.6666666666679</v>
      </c>
      <c r="P3180" s="37">
        <v>8791.6666666666679</v>
      </c>
      <c r="Q3180" s="37">
        <v>8791.6666666666679</v>
      </c>
      <c r="R3180" s="37">
        <v>8791.6666666666679</v>
      </c>
      <c r="S3180" s="37">
        <v>8791.6666666666679</v>
      </c>
    </row>
    <row r="3181" spans="2:19">
      <c r="B3181" s="6">
        <v>1979</v>
      </c>
      <c r="C3181" s="37">
        <v>13471.031746031747</v>
      </c>
      <c r="D3181" s="37">
        <v>13471.031746031747</v>
      </c>
      <c r="E3181" s="37">
        <v>13471.031746031747</v>
      </c>
      <c r="F3181" s="37">
        <v>13471.031746031747</v>
      </c>
      <c r="G3181" s="37">
        <v>13471.031746031747</v>
      </c>
      <c r="H3181" s="37">
        <v>13471.031746031747</v>
      </c>
      <c r="I3181" s="37">
        <v>13471.031746031747</v>
      </c>
      <c r="J3181" s="37">
        <v>13471.031746031747</v>
      </c>
      <c r="K3181" s="37">
        <v>13471.031746031747</v>
      </c>
      <c r="L3181" s="37">
        <v>13471.031746031747</v>
      </c>
      <c r="M3181" s="37">
        <v>13471.031746031747</v>
      </c>
      <c r="N3181" s="37">
        <v>13471.031746031747</v>
      </c>
      <c r="O3181" s="37">
        <v>13471.031746031747</v>
      </c>
      <c r="P3181" s="37">
        <v>13471.031746031747</v>
      </c>
      <c r="Q3181" s="37">
        <v>13471.031746031747</v>
      </c>
      <c r="R3181" s="37">
        <v>13471.031746031747</v>
      </c>
      <c r="S3181" s="37">
        <v>13471.031746031747</v>
      </c>
    </row>
    <row r="3182" spans="2:19">
      <c r="B3182" s="6">
        <v>1978</v>
      </c>
      <c r="C3182" s="37">
        <v>16416.666666666664</v>
      </c>
      <c r="D3182" s="37">
        <v>16416.666666666664</v>
      </c>
      <c r="E3182" s="37">
        <v>16416.666666666664</v>
      </c>
      <c r="F3182" s="37">
        <v>16416.666666666664</v>
      </c>
      <c r="G3182" s="37">
        <v>16416.666666666664</v>
      </c>
      <c r="H3182" s="37">
        <v>16416.666666666664</v>
      </c>
      <c r="I3182" s="37">
        <v>16416.666666666664</v>
      </c>
      <c r="J3182" s="37">
        <v>16416.666666666664</v>
      </c>
      <c r="K3182" s="37">
        <v>16416.666666666664</v>
      </c>
      <c r="L3182" s="37">
        <v>16416.666666666664</v>
      </c>
      <c r="M3182" s="37">
        <v>16416.666666666664</v>
      </c>
      <c r="N3182" s="37">
        <v>16416.666666666664</v>
      </c>
      <c r="O3182" s="37">
        <v>16416.666666666664</v>
      </c>
      <c r="P3182" s="37">
        <v>16416.666666666664</v>
      </c>
      <c r="Q3182" s="37">
        <v>16416.666666666664</v>
      </c>
      <c r="R3182" s="37">
        <v>16416.666666666664</v>
      </c>
      <c r="S3182" s="37">
        <v>16416.666666666664</v>
      </c>
    </row>
    <row r="3183" spans="2:19">
      <c r="B3183" s="6">
        <v>1977</v>
      </c>
      <c r="C3183" s="37">
        <v>16104.166666666666</v>
      </c>
      <c r="D3183" s="37">
        <v>16104.166666666666</v>
      </c>
      <c r="E3183" s="37">
        <v>16104.166666666666</v>
      </c>
      <c r="F3183" s="37">
        <v>16104.166666666666</v>
      </c>
      <c r="G3183" s="37">
        <v>16104.166666666666</v>
      </c>
      <c r="H3183" s="37">
        <v>16104.166666666666</v>
      </c>
      <c r="I3183" s="37">
        <v>16104.166666666666</v>
      </c>
      <c r="J3183" s="37">
        <v>16104.166666666666</v>
      </c>
      <c r="K3183" s="37">
        <v>16104.166666666666</v>
      </c>
      <c r="L3183" s="37">
        <v>16104.166666666666</v>
      </c>
      <c r="M3183" s="37">
        <v>16104.166666666666</v>
      </c>
      <c r="N3183" s="37">
        <v>16104.166666666666</v>
      </c>
      <c r="O3183" s="37">
        <v>16104.166666666666</v>
      </c>
      <c r="P3183" s="37">
        <v>16104.166666666666</v>
      </c>
      <c r="Q3183" s="37">
        <v>16104.166666666666</v>
      </c>
      <c r="R3183" s="37">
        <v>16104.166666666666</v>
      </c>
      <c r="S3183" s="37">
        <v>16104.166666666666</v>
      </c>
    </row>
    <row r="3184" spans="2:19">
      <c r="B3184" s="6">
        <v>1976</v>
      </c>
      <c r="C3184" s="37">
        <v>7739.583333333333</v>
      </c>
      <c r="D3184" s="37">
        <v>7739.583333333333</v>
      </c>
      <c r="E3184" s="37">
        <v>7739.583333333333</v>
      </c>
      <c r="F3184" s="37">
        <v>7739.583333333333</v>
      </c>
      <c r="G3184" s="37">
        <v>7739.583333333333</v>
      </c>
      <c r="H3184" s="37">
        <v>7739.583333333333</v>
      </c>
      <c r="I3184" s="37">
        <v>7739.583333333333</v>
      </c>
      <c r="J3184" s="37">
        <v>7739.583333333333</v>
      </c>
      <c r="K3184" s="37">
        <v>7739.583333333333</v>
      </c>
      <c r="L3184" s="37">
        <v>7739.583333333333</v>
      </c>
      <c r="M3184" s="37">
        <v>7739.583333333333</v>
      </c>
      <c r="N3184" s="37">
        <v>7739.583333333333</v>
      </c>
      <c r="O3184" s="37">
        <v>7739.583333333333</v>
      </c>
      <c r="P3184" s="37">
        <v>7739.583333333333</v>
      </c>
      <c r="Q3184" s="37">
        <v>7739.583333333333</v>
      </c>
      <c r="R3184" s="37">
        <v>7739.583333333333</v>
      </c>
      <c r="S3184" s="37">
        <v>7739.583333333333</v>
      </c>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386964.07571428583</v>
      </c>
      <c r="D3231" s="11">
        <f>SUM(D3153:D3230)</f>
        <v>402819.15571428579</v>
      </c>
      <c r="E3231" s="11">
        <f>SUM(E3152:E3230)</f>
        <v>402819.15571428579</v>
      </c>
      <c r="F3231" s="11">
        <f>SUM(F3151:F3230)</f>
        <v>402819.15571428579</v>
      </c>
      <c r="G3231" s="11">
        <f>SUM(G3150:G3230)</f>
        <v>431361.08571428579</v>
      </c>
      <c r="H3231" s="11">
        <f>SUM(H3144:H3230)</f>
        <v>447155.08571428584</v>
      </c>
      <c r="I3231" s="11">
        <f>SUM(I3144:I3230)</f>
        <v>474801.82571428589</v>
      </c>
      <c r="J3231" s="11">
        <f t="shared" ref="J3231" si="63">SUM(J3144:J3230)</f>
        <v>825033.29571428569</v>
      </c>
      <c r="K3231" s="11">
        <f>SUM(K3144:K3230)</f>
        <v>830383.29571428569</v>
      </c>
      <c r="L3231" s="11">
        <f t="shared" ref="L3231" si="64">SUM(L3144:L3230)</f>
        <v>830383.29571428569</v>
      </c>
      <c r="M3231" s="11">
        <f>SUM(M3144:M3230)</f>
        <v>926786.58571428573</v>
      </c>
      <c r="N3231" s="11">
        <f>SUM(N3139:N3230)</f>
        <v>926786.58571428573</v>
      </c>
      <c r="O3231" s="11">
        <f>SUM(O3139:O3230)</f>
        <v>929010.4357142857</v>
      </c>
      <c r="P3231" s="11">
        <f>SUM(P3139:P3230)</f>
        <v>1025358.1857142858</v>
      </c>
      <c r="Q3231" s="11">
        <f>SUM(Q3139:Q3230)</f>
        <v>1036558.1857142858</v>
      </c>
      <c r="R3231" s="11">
        <f>SUM(R3138:R3230)</f>
        <v>1061216.9057142856</v>
      </c>
      <c r="S3231" s="11">
        <f>SUM(S3138:S3230)</f>
        <v>1063548.3757142855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8338.02</v>
      </c>
    </row>
    <row r="3234" spans="1:19">
      <c r="A3234" s="38"/>
      <c r="B3234" s="6">
        <v>2021</v>
      </c>
      <c r="C3234" s="36"/>
      <c r="D3234" s="36"/>
      <c r="E3234" s="36"/>
      <c r="F3234" s="36"/>
      <c r="G3234" s="36"/>
      <c r="H3234" s="36"/>
      <c r="I3234" s="36"/>
      <c r="J3234" s="36"/>
      <c r="K3234" s="36"/>
      <c r="L3234" s="36"/>
      <c r="M3234" s="36"/>
      <c r="N3234" s="36"/>
      <c r="O3234" s="36"/>
      <c r="P3234" s="36"/>
      <c r="Q3234" s="36"/>
      <c r="R3234" s="37">
        <v>34537.780000000006</v>
      </c>
      <c r="S3234" s="37">
        <v>34537.780000000006</v>
      </c>
    </row>
    <row r="3235" spans="1:19">
      <c r="B3235" s="6">
        <v>2020</v>
      </c>
      <c r="C3235" s="36"/>
      <c r="D3235" s="36"/>
      <c r="E3235" s="36"/>
      <c r="F3235" s="36"/>
      <c r="G3235" s="36"/>
      <c r="H3235" s="36"/>
      <c r="I3235" s="36"/>
      <c r="J3235" s="36"/>
      <c r="K3235" s="36"/>
      <c r="L3235" s="36"/>
      <c r="M3235" s="36"/>
      <c r="N3235" s="36"/>
      <c r="O3235" s="36"/>
      <c r="P3235" s="36"/>
      <c r="Q3235" s="37">
        <v>68877.350000000006</v>
      </c>
      <c r="R3235" s="37">
        <v>68877.350000000006</v>
      </c>
      <c r="S3235" s="37">
        <v>68877.350000000006</v>
      </c>
    </row>
    <row r="3236" spans="1:19">
      <c r="A3236" s="40"/>
      <c r="B3236" s="6">
        <v>2019</v>
      </c>
      <c r="C3236" s="36"/>
      <c r="D3236" s="36"/>
      <c r="E3236" s="36"/>
      <c r="F3236" s="36"/>
      <c r="G3236" s="36"/>
      <c r="H3236" s="36"/>
      <c r="I3236" s="36"/>
      <c r="J3236" s="36"/>
      <c r="K3236" s="36"/>
      <c r="L3236" s="36"/>
      <c r="M3236" s="36"/>
      <c r="N3236" s="36"/>
      <c r="O3236" s="36"/>
      <c r="P3236" s="37">
        <v>15816.929999999998</v>
      </c>
      <c r="Q3236" s="37">
        <v>15816.929999999998</v>
      </c>
      <c r="R3236" s="37">
        <v>15816.929999999998</v>
      </c>
      <c r="S3236" s="37">
        <v>15816.929999999998</v>
      </c>
    </row>
    <row r="3237" spans="1:19">
      <c r="A3237" s="40"/>
      <c r="B3237" s="6">
        <v>2018</v>
      </c>
      <c r="C3237" s="36"/>
      <c r="D3237" s="36"/>
      <c r="E3237" s="36"/>
      <c r="F3237" s="36"/>
      <c r="G3237" s="36"/>
      <c r="H3237" s="36"/>
      <c r="I3237" s="36"/>
      <c r="J3237" s="36"/>
      <c r="K3237" s="36"/>
      <c r="L3237" s="36"/>
      <c r="M3237" s="36"/>
      <c r="N3237" s="36"/>
      <c r="O3237" s="37">
        <v>9082.15</v>
      </c>
      <c r="P3237" s="37">
        <v>9082.15</v>
      </c>
      <c r="Q3237" s="37">
        <v>9082.15</v>
      </c>
      <c r="R3237" s="37">
        <v>9082.15</v>
      </c>
      <c r="S3237" s="37">
        <v>9082.15</v>
      </c>
    </row>
    <row r="3238" spans="1:19">
      <c r="A3238" s="40"/>
      <c r="B3238" s="6">
        <v>2017</v>
      </c>
      <c r="C3238" s="36"/>
      <c r="D3238" s="36"/>
      <c r="E3238" s="36"/>
      <c r="F3238" s="36"/>
      <c r="G3238" s="36"/>
      <c r="H3238" s="36"/>
      <c r="I3238" s="36"/>
      <c r="J3238" s="36"/>
      <c r="K3238" s="36"/>
      <c r="L3238" s="36"/>
      <c r="M3238" s="36"/>
      <c r="N3238" s="37">
        <v>30877.48</v>
      </c>
      <c r="O3238" s="37">
        <v>30877.48</v>
      </c>
      <c r="P3238" s="37">
        <v>30877.48</v>
      </c>
      <c r="Q3238" s="37">
        <v>30877.48</v>
      </c>
      <c r="R3238" s="37">
        <v>30877.48</v>
      </c>
      <c r="S3238" s="37">
        <v>30877.48</v>
      </c>
    </row>
    <row r="3239" spans="1:19">
      <c r="B3239" s="6">
        <v>2016</v>
      </c>
      <c r="C3239" s="36"/>
      <c r="D3239" s="36"/>
      <c r="E3239" s="36"/>
      <c r="F3239" s="36"/>
      <c r="G3239" s="36"/>
      <c r="H3239" s="36"/>
      <c r="I3239" s="36"/>
      <c r="J3239" s="36"/>
      <c r="K3239" s="36"/>
      <c r="L3239" s="36"/>
      <c r="M3239" s="37">
        <v>13889.310000000001</v>
      </c>
      <c r="N3239" s="37">
        <v>13889.310000000001</v>
      </c>
      <c r="O3239" s="37">
        <v>13889.310000000001</v>
      </c>
      <c r="P3239" s="37">
        <v>13889.310000000001</v>
      </c>
      <c r="Q3239" s="37">
        <v>13889.310000000001</v>
      </c>
      <c r="R3239" s="37">
        <v>13889.310000000001</v>
      </c>
      <c r="S3239" s="37">
        <v>13889.310000000001</v>
      </c>
    </row>
    <row r="3240" spans="1:19">
      <c r="B3240" s="6">
        <v>2015</v>
      </c>
      <c r="C3240" s="36"/>
      <c r="D3240" s="36"/>
      <c r="E3240" s="36"/>
      <c r="F3240" s="36"/>
      <c r="G3240" s="36"/>
      <c r="H3240" s="36"/>
      <c r="I3240" s="36"/>
      <c r="J3240" s="36"/>
      <c r="K3240" s="36"/>
      <c r="L3240" s="37">
        <v>38370.850000000006</v>
      </c>
      <c r="M3240" s="37">
        <v>38370.850000000006</v>
      </c>
      <c r="N3240" s="37">
        <v>38370.850000000006</v>
      </c>
      <c r="O3240" s="37">
        <v>38370.850000000006</v>
      </c>
      <c r="P3240" s="37">
        <v>38370.850000000006</v>
      </c>
      <c r="Q3240" s="37">
        <v>38370.850000000006</v>
      </c>
      <c r="R3240" s="37">
        <v>38370.850000000006</v>
      </c>
      <c r="S3240" s="37">
        <v>38370.850000000006</v>
      </c>
    </row>
    <row r="3241" spans="1:19">
      <c r="B3241" s="6">
        <v>2014</v>
      </c>
      <c r="C3241" s="36"/>
      <c r="D3241" s="36"/>
      <c r="E3241" s="36"/>
      <c r="F3241" s="36"/>
      <c r="G3241" s="36"/>
      <c r="H3241" s="36"/>
      <c r="I3241" s="36"/>
      <c r="J3241" s="36"/>
      <c r="K3241" s="37">
        <v>47516.160000000003</v>
      </c>
      <c r="L3241" s="37">
        <v>47516.160000000003</v>
      </c>
      <c r="M3241" s="37">
        <v>47516.160000000003</v>
      </c>
      <c r="N3241" s="37">
        <v>47516.160000000003</v>
      </c>
      <c r="O3241" s="37">
        <v>47516.160000000003</v>
      </c>
      <c r="P3241" s="37">
        <v>47516.160000000003</v>
      </c>
      <c r="Q3241" s="37">
        <v>47516.160000000003</v>
      </c>
      <c r="R3241" s="37">
        <v>47516.160000000003</v>
      </c>
      <c r="S3241" s="37">
        <v>47516.160000000003</v>
      </c>
    </row>
    <row r="3242" spans="1:19">
      <c r="B3242" s="6">
        <v>2013</v>
      </c>
      <c r="C3242" s="36"/>
      <c r="D3242" s="36"/>
      <c r="E3242" s="36"/>
      <c r="F3242" s="36"/>
      <c r="G3242" s="36"/>
      <c r="H3242" s="36"/>
      <c r="I3242" s="36"/>
      <c r="J3242" s="37">
        <v>28873.05</v>
      </c>
      <c r="K3242" s="37">
        <v>28873.05</v>
      </c>
      <c r="L3242" s="37">
        <v>28873.05</v>
      </c>
      <c r="M3242" s="37">
        <v>28873.05</v>
      </c>
      <c r="N3242" s="37">
        <v>28873.05</v>
      </c>
      <c r="O3242" s="37">
        <v>28873.05</v>
      </c>
      <c r="P3242" s="37">
        <v>28873.05</v>
      </c>
      <c r="Q3242" s="37">
        <v>28873.05</v>
      </c>
      <c r="R3242" s="37">
        <v>28873.05</v>
      </c>
      <c r="S3242" s="37">
        <v>28873.05</v>
      </c>
    </row>
    <row r="3243" spans="1:19">
      <c r="B3243" s="6">
        <v>2012</v>
      </c>
      <c r="C3243" s="36"/>
      <c r="D3243" s="36"/>
      <c r="E3243" s="36"/>
      <c r="F3243" s="36"/>
      <c r="G3243" s="36"/>
      <c r="H3243" s="36"/>
      <c r="I3243" s="37">
        <v>9545.25</v>
      </c>
      <c r="J3243" s="37">
        <v>10174.35</v>
      </c>
      <c r="K3243" s="37">
        <v>10174.35</v>
      </c>
      <c r="L3243" s="37">
        <v>10174.35</v>
      </c>
      <c r="M3243" s="37">
        <v>10174.35</v>
      </c>
      <c r="N3243" s="37">
        <v>10174.35</v>
      </c>
      <c r="O3243" s="37">
        <v>10174.35</v>
      </c>
      <c r="P3243" s="37">
        <v>10174.35</v>
      </c>
      <c r="Q3243" s="37">
        <v>10174.35</v>
      </c>
      <c r="R3243" s="37">
        <v>10174.35</v>
      </c>
      <c r="S3243" s="37">
        <v>10174.35</v>
      </c>
    </row>
    <row r="3244" spans="1:19">
      <c r="B3244" s="6">
        <v>2011</v>
      </c>
      <c r="C3244" s="36"/>
      <c r="D3244" s="36"/>
      <c r="E3244" s="36"/>
      <c r="F3244" s="36"/>
      <c r="G3244" s="36"/>
      <c r="H3244" s="37">
        <v>24744.190000000002</v>
      </c>
      <c r="I3244" s="37">
        <v>24744.190000000002</v>
      </c>
      <c r="J3244" s="37">
        <v>28400.239999999998</v>
      </c>
      <c r="K3244" s="37">
        <v>28400.239999999998</v>
      </c>
      <c r="L3244" s="37">
        <v>28400.239999999998</v>
      </c>
      <c r="M3244" s="37">
        <v>28400.239999999998</v>
      </c>
      <c r="N3244" s="37">
        <v>28400.239999999998</v>
      </c>
      <c r="O3244" s="37">
        <v>28400.239999999998</v>
      </c>
      <c r="P3244" s="37">
        <v>28400.239999999998</v>
      </c>
      <c r="Q3244" s="37">
        <v>28400.239999999998</v>
      </c>
      <c r="R3244" s="37">
        <v>28400.239999999998</v>
      </c>
      <c r="S3244" s="37">
        <v>28400.239999999998</v>
      </c>
    </row>
    <row r="3245" spans="1:19">
      <c r="B3245" s="6">
        <v>2010</v>
      </c>
      <c r="C3245" s="36"/>
      <c r="D3245" s="36"/>
      <c r="E3245" s="36"/>
      <c r="F3245" s="36"/>
      <c r="G3245" s="37">
        <v>14270.83</v>
      </c>
      <c r="H3245" s="37">
        <v>14270.83</v>
      </c>
      <c r="I3245" s="37">
        <v>14270.83</v>
      </c>
      <c r="J3245" s="37">
        <v>17997.22</v>
      </c>
      <c r="K3245" s="37">
        <v>17997.22</v>
      </c>
      <c r="L3245" s="37">
        <v>17997.22</v>
      </c>
      <c r="M3245" s="37">
        <v>17997.22</v>
      </c>
      <c r="N3245" s="37">
        <v>17997.22</v>
      </c>
      <c r="O3245" s="37">
        <v>17997.22</v>
      </c>
      <c r="P3245" s="37">
        <v>17997.22</v>
      </c>
      <c r="Q3245" s="37">
        <v>17997.22</v>
      </c>
      <c r="R3245" s="37">
        <v>17997.22</v>
      </c>
      <c r="S3245" s="37">
        <v>17997.22</v>
      </c>
    </row>
    <row r="3246" spans="1:19">
      <c r="B3246" s="6">
        <v>2009</v>
      </c>
      <c r="C3246" s="36"/>
      <c r="D3246" s="36"/>
      <c r="E3246" s="36"/>
      <c r="F3246" s="37">
        <v>4036.36</v>
      </c>
      <c r="G3246" s="37">
        <v>4036.36</v>
      </c>
      <c r="H3246" s="37">
        <v>4036.36</v>
      </c>
      <c r="I3246" s="37">
        <v>4036.36</v>
      </c>
      <c r="J3246" s="37">
        <v>5664.1100000000006</v>
      </c>
      <c r="K3246" s="37">
        <v>5664.1100000000006</v>
      </c>
      <c r="L3246" s="37">
        <v>5664.1100000000006</v>
      </c>
      <c r="M3246" s="37">
        <v>5664.1100000000006</v>
      </c>
      <c r="N3246" s="37">
        <v>5664.1100000000006</v>
      </c>
      <c r="O3246" s="37">
        <v>5664.1100000000006</v>
      </c>
      <c r="P3246" s="37">
        <v>5664.1100000000006</v>
      </c>
      <c r="Q3246" s="37">
        <v>5664.1100000000006</v>
      </c>
      <c r="R3246" s="37">
        <v>5664.1100000000006</v>
      </c>
      <c r="S3246" s="37">
        <v>5664.1100000000006</v>
      </c>
    </row>
    <row r="3247" spans="1:19">
      <c r="B3247" s="6">
        <v>2008</v>
      </c>
      <c r="C3247" s="36"/>
      <c r="D3247" s="36"/>
      <c r="E3247" s="37">
        <v>7351.14</v>
      </c>
      <c r="F3247" s="37">
        <v>7351.14</v>
      </c>
      <c r="G3247" s="37">
        <v>7351.14</v>
      </c>
      <c r="H3247" s="37">
        <v>7351.14</v>
      </c>
      <c r="I3247" s="37">
        <v>7351.14</v>
      </c>
      <c r="J3247" s="37">
        <v>11577.95</v>
      </c>
      <c r="K3247" s="37">
        <v>11577.95</v>
      </c>
      <c r="L3247" s="37">
        <v>11577.95</v>
      </c>
      <c r="M3247" s="37">
        <v>11577.95</v>
      </c>
      <c r="N3247" s="37">
        <v>11577.95</v>
      </c>
      <c r="O3247" s="37">
        <v>11577.95</v>
      </c>
      <c r="P3247" s="37">
        <v>11577.95</v>
      </c>
      <c r="Q3247" s="37">
        <v>11577.95</v>
      </c>
      <c r="R3247" s="37">
        <v>11577.95</v>
      </c>
      <c r="S3247" s="37">
        <v>11577.95</v>
      </c>
    </row>
    <row r="3248" spans="1:19">
      <c r="B3248" s="6">
        <v>2007</v>
      </c>
      <c r="C3248" s="36"/>
      <c r="D3248" s="37">
        <v>15034.39</v>
      </c>
      <c r="E3248" s="37">
        <v>15034.39</v>
      </c>
      <c r="F3248" s="37">
        <v>15034.39</v>
      </c>
      <c r="G3248" s="37">
        <v>15034.39</v>
      </c>
      <c r="H3248" s="37">
        <v>15034.39</v>
      </c>
      <c r="I3248" s="37">
        <v>15034.39</v>
      </c>
      <c r="J3248" s="37">
        <v>16950.96</v>
      </c>
      <c r="K3248" s="37">
        <v>16950.96</v>
      </c>
      <c r="L3248" s="37">
        <v>16950.96</v>
      </c>
      <c r="M3248" s="37">
        <v>16950.96</v>
      </c>
      <c r="N3248" s="37">
        <v>16950.96</v>
      </c>
      <c r="O3248" s="37">
        <v>16950.96</v>
      </c>
      <c r="P3248" s="37">
        <v>16950.96</v>
      </c>
      <c r="Q3248" s="37">
        <v>16950.96</v>
      </c>
      <c r="R3248" s="37">
        <v>16950.96</v>
      </c>
      <c r="S3248" s="37">
        <v>16950.96</v>
      </c>
    </row>
    <row r="3249" spans="2:19">
      <c r="B3249" s="6">
        <v>2006</v>
      </c>
      <c r="C3249" s="37">
        <v>59472.42</v>
      </c>
      <c r="D3249" s="37">
        <v>59472.42</v>
      </c>
      <c r="E3249" s="37">
        <v>59472.42</v>
      </c>
      <c r="F3249" s="37">
        <v>59472.42</v>
      </c>
      <c r="G3249" s="37">
        <v>59472.42</v>
      </c>
      <c r="H3249" s="37">
        <v>59472.42</v>
      </c>
      <c r="I3249" s="37">
        <v>59472.42</v>
      </c>
      <c r="J3249" s="37">
        <v>63724.29</v>
      </c>
      <c r="K3249" s="37">
        <v>63724.29</v>
      </c>
      <c r="L3249" s="37">
        <v>63724.29</v>
      </c>
      <c r="M3249" s="37">
        <v>63724.29</v>
      </c>
      <c r="N3249" s="37">
        <v>63724.29</v>
      </c>
      <c r="O3249" s="37">
        <v>63724.29</v>
      </c>
      <c r="P3249" s="37">
        <v>63724.29</v>
      </c>
      <c r="Q3249" s="37">
        <v>63724.29</v>
      </c>
      <c r="R3249" s="37">
        <v>63724.29</v>
      </c>
      <c r="S3249" s="37">
        <v>63724.29</v>
      </c>
    </row>
    <row r="3250" spans="2:19">
      <c r="B3250" s="6">
        <v>2005</v>
      </c>
      <c r="C3250" s="37">
        <v>48325.82</v>
      </c>
      <c r="D3250" s="37">
        <v>48325.82</v>
      </c>
      <c r="E3250" s="37">
        <v>48325.82</v>
      </c>
      <c r="F3250" s="37">
        <v>48325.82</v>
      </c>
      <c r="G3250" s="37">
        <v>48325.82</v>
      </c>
      <c r="H3250" s="37">
        <v>48325.82</v>
      </c>
      <c r="I3250" s="37">
        <v>48325.82</v>
      </c>
      <c r="J3250" s="37">
        <v>52019.63</v>
      </c>
      <c r="K3250" s="37">
        <v>52019.63</v>
      </c>
      <c r="L3250" s="37">
        <v>52019.63</v>
      </c>
      <c r="M3250" s="37">
        <v>52019.63</v>
      </c>
      <c r="N3250" s="37">
        <v>52019.63</v>
      </c>
      <c r="O3250" s="37">
        <v>52019.63</v>
      </c>
      <c r="P3250" s="37">
        <v>52019.63</v>
      </c>
      <c r="Q3250" s="37">
        <v>52019.63</v>
      </c>
      <c r="R3250" s="37">
        <v>52019.63</v>
      </c>
      <c r="S3250" s="37">
        <v>52019.63</v>
      </c>
    </row>
    <row r="3251" spans="2:19">
      <c r="B3251" s="6">
        <v>2004</v>
      </c>
      <c r="C3251" s="37">
        <v>20675.2</v>
      </c>
      <c r="D3251" s="37">
        <v>20675.2</v>
      </c>
      <c r="E3251" s="37">
        <v>20675.2</v>
      </c>
      <c r="F3251" s="37">
        <v>20675.2</v>
      </c>
      <c r="G3251" s="37">
        <v>20675.2</v>
      </c>
      <c r="H3251" s="37">
        <v>20675.2</v>
      </c>
      <c r="I3251" s="37">
        <v>20675.2</v>
      </c>
      <c r="J3251" s="37">
        <v>28834.170000000002</v>
      </c>
      <c r="K3251" s="37">
        <v>28834.170000000002</v>
      </c>
      <c r="L3251" s="37">
        <v>28834.170000000002</v>
      </c>
      <c r="M3251" s="37">
        <v>28834.170000000002</v>
      </c>
      <c r="N3251" s="37">
        <v>28834.170000000002</v>
      </c>
      <c r="O3251" s="37">
        <v>28834.170000000002</v>
      </c>
      <c r="P3251" s="37">
        <v>28834.170000000002</v>
      </c>
      <c r="Q3251" s="37">
        <v>28834.170000000002</v>
      </c>
      <c r="R3251" s="37">
        <v>28834.170000000002</v>
      </c>
      <c r="S3251" s="37">
        <v>28834.170000000002</v>
      </c>
    </row>
    <row r="3252" spans="2:19">
      <c r="B3252" s="6">
        <v>2003</v>
      </c>
      <c r="C3252" s="37">
        <v>32076.54</v>
      </c>
      <c r="D3252" s="37">
        <v>32076.54</v>
      </c>
      <c r="E3252" s="37">
        <v>32076.54</v>
      </c>
      <c r="F3252" s="37">
        <v>32076.54</v>
      </c>
      <c r="G3252" s="37">
        <v>32076.54</v>
      </c>
      <c r="H3252" s="37">
        <v>32076.54</v>
      </c>
      <c r="I3252" s="37">
        <v>32076.54</v>
      </c>
      <c r="J3252" s="37">
        <v>41683.83</v>
      </c>
      <c r="K3252" s="37">
        <v>41683.83</v>
      </c>
      <c r="L3252" s="37">
        <v>41683.83</v>
      </c>
      <c r="M3252" s="37">
        <v>41683.83</v>
      </c>
      <c r="N3252" s="37">
        <v>41683.83</v>
      </c>
      <c r="O3252" s="37">
        <v>41683.83</v>
      </c>
      <c r="P3252" s="37">
        <v>41683.83</v>
      </c>
      <c r="Q3252" s="37">
        <v>41683.83</v>
      </c>
      <c r="R3252" s="37">
        <v>41683.83</v>
      </c>
      <c r="S3252" s="37">
        <v>41683.83</v>
      </c>
    </row>
    <row r="3253" spans="2:19">
      <c r="B3253" s="6">
        <v>2002</v>
      </c>
      <c r="C3253" s="37">
        <v>26608.5</v>
      </c>
      <c r="D3253" s="37">
        <v>26608.5</v>
      </c>
      <c r="E3253" s="37">
        <v>26608.5</v>
      </c>
      <c r="F3253" s="37">
        <v>26608.5</v>
      </c>
      <c r="G3253" s="37">
        <v>26608.5</v>
      </c>
      <c r="H3253" s="37">
        <v>26608.5</v>
      </c>
      <c r="I3253" s="37">
        <v>26608.5</v>
      </c>
      <c r="J3253" s="37">
        <v>35752.49</v>
      </c>
      <c r="K3253" s="37">
        <v>35752.49</v>
      </c>
      <c r="L3253" s="37">
        <v>35752.49</v>
      </c>
      <c r="M3253" s="37">
        <v>35752.49</v>
      </c>
      <c r="N3253" s="37">
        <v>35752.49</v>
      </c>
      <c r="O3253" s="37">
        <v>35752.49</v>
      </c>
      <c r="P3253" s="37">
        <v>35752.49</v>
      </c>
      <c r="Q3253" s="37">
        <v>35752.49</v>
      </c>
      <c r="R3253" s="37">
        <v>35752.49</v>
      </c>
      <c r="S3253" s="37">
        <v>35752.49</v>
      </c>
    </row>
    <row r="3254" spans="2:19">
      <c r="B3254" s="6">
        <v>2001</v>
      </c>
      <c r="C3254" s="37">
        <v>49525.48</v>
      </c>
      <c r="D3254" s="37">
        <v>49525.48</v>
      </c>
      <c r="E3254" s="37">
        <v>49525.48</v>
      </c>
      <c r="F3254" s="37">
        <v>49525.48</v>
      </c>
      <c r="G3254" s="37">
        <v>49525.48</v>
      </c>
      <c r="H3254" s="37">
        <v>49525.48</v>
      </c>
      <c r="I3254" s="37">
        <v>49525.48</v>
      </c>
      <c r="J3254" s="37">
        <v>58979.91</v>
      </c>
      <c r="K3254" s="37">
        <v>58979.91</v>
      </c>
      <c r="L3254" s="37">
        <v>58979.91</v>
      </c>
      <c r="M3254" s="37">
        <v>58979.91</v>
      </c>
      <c r="N3254" s="37">
        <v>58979.91</v>
      </c>
      <c r="O3254" s="37">
        <v>41032.5</v>
      </c>
      <c r="P3254" s="37">
        <v>41032.5</v>
      </c>
      <c r="Q3254" s="37">
        <v>41032.5</v>
      </c>
      <c r="R3254" s="37">
        <v>41032.5</v>
      </c>
      <c r="S3254" s="37">
        <v>41032.5</v>
      </c>
    </row>
    <row r="3255" spans="2:19">
      <c r="B3255" s="6">
        <v>2000</v>
      </c>
      <c r="C3255" s="37">
        <v>63534.05</v>
      </c>
      <c r="D3255" s="37">
        <v>63534.05</v>
      </c>
      <c r="E3255" s="37">
        <v>63534.05</v>
      </c>
      <c r="F3255" s="37">
        <v>63534.05</v>
      </c>
      <c r="G3255" s="37">
        <v>63534.05</v>
      </c>
      <c r="H3255" s="37">
        <v>63534.05</v>
      </c>
      <c r="I3255" s="37">
        <v>63534.05</v>
      </c>
      <c r="J3255" s="37">
        <v>75373.88</v>
      </c>
      <c r="K3255" s="37">
        <v>75373.88</v>
      </c>
      <c r="L3255" s="37">
        <v>75373.88</v>
      </c>
      <c r="M3255" s="37">
        <v>75373.88</v>
      </c>
      <c r="N3255" s="37">
        <v>75373.88</v>
      </c>
      <c r="O3255" s="37">
        <v>24963.200000000004</v>
      </c>
      <c r="P3255" s="37">
        <v>24963.200000000004</v>
      </c>
      <c r="Q3255" s="37">
        <v>24963.200000000004</v>
      </c>
      <c r="R3255" s="37">
        <v>24963.200000000004</v>
      </c>
      <c r="S3255" s="37">
        <v>24963.200000000004</v>
      </c>
    </row>
    <row r="3256" spans="2:19">
      <c r="B3256" s="6">
        <v>1999</v>
      </c>
      <c r="C3256" s="37">
        <v>65525.48</v>
      </c>
      <c r="D3256" s="37">
        <v>65525.48</v>
      </c>
      <c r="E3256" s="37">
        <v>65525.48</v>
      </c>
      <c r="F3256" s="37">
        <v>65525.48</v>
      </c>
      <c r="G3256" s="37">
        <v>65525.48</v>
      </c>
      <c r="H3256" s="37">
        <v>65525.48</v>
      </c>
      <c r="I3256" s="37">
        <v>65525.48</v>
      </c>
      <c r="J3256" s="37">
        <v>75655.290000000008</v>
      </c>
      <c r="K3256" s="37">
        <v>75655.290000000008</v>
      </c>
      <c r="L3256" s="37">
        <v>75655.290000000008</v>
      </c>
      <c r="M3256" s="37">
        <v>75655.290000000008</v>
      </c>
      <c r="N3256" s="37">
        <v>75655.290000000008</v>
      </c>
      <c r="O3256" s="37">
        <v>10534.510000000009</v>
      </c>
      <c r="P3256" s="37">
        <v>10534.510000000009</v>
      </c>
      <c r="Q3256" s="37">
        <v>10534.510000000009</v>
      </c>
      <c r="R3256" s="37">
        <v>10534.510000000009</v>
      </c>
      <c r="S3256" s="37">
        <v>10534.510000000009</v>
      </c>
    </row>
    <row r="3257" spans="2:19">
      <c r="B3257" s="6">
        <v>1998</v>
      </c>
      <c r="C3257" s="37">
        <v>156434.49</v>
      </c>
      <c r="D3257" s="37">
        <v>156434.49</v>
      </c>
      <c r="E3257" s="37">
        <v>156434.49</v>
      </c>
      <c r="F3257" s="37">
        <v>156434.49</v>
      </c>
      <c r="G3257" s="37">
        <v>156434.49</v>
      </c>
      <c r="H3257" s="37">
        <v>156434.49</v>
      </c>
      <c r="I3257" s="37">
        <v>156434.49</v>
      </c>
      <c r="J3257" s="37">
        <v>164364.74</v>
      </c>
      <c r="K3257" s="37">
        <v>164364.74</v>
      </c>
      <c r="L3257" s="37">
        <v>164364.74</v>
      </c>
      <c r="M3257" s="37">
        <v>164364.74</v>
      </c>
      <c r="N3257" s="37">
        <v>164364.74</v>
      </c>
      <c r="O3257" s="37">
        <v>69270.37</v>
      </c>
      <c r="P3257" s="37">
        <v>69270.37</v>
      </c>
      <c r="Q3257" s="37">
        <v>69270.37</v>
      </c>
      <c r="R3257" s="37">
        <v>69270.37</v>
      </c>
      <c r="S3257" s="37">
        <v>69270.37</v>
      </c>
    </row>
    <row r="3258" spans="2:19">
      <c r="B3258" s="6">
        <v>1997</v>
      </c>
      <c r="C3258" s="37">
        <v>81125.45</v>
      </c>
      <c r="D3258" s="37">
        <v>81125.45</v>
      </c>
      <c r="E3258" s="37">
        <v>81125.45</v>
      </c>
      <c r="F3258" s="37">
        <v>81125.45</v>
      </c>
      <c r="G3258" s="37">
        <v>81125.45</v>
      </c>
      <c r="H3258" s="37">
        <v>81125.45</v>
      </c>
      <c r="I3258" s="37">
        <v>81125.45</v>
      </c>
      <c r="J3258" s="37">
        <v>98353.15</v>
      </c>
      <c r="K3258" s="37">
        <v>98353.15</v>
      </c>
      <c r="L3258" s="37">
        <v>98353.15</v>
      </c>
      <c r="M3258" s="37">
        <v>98353.15</v>
      </c>
      <c r="N3258" s="37">
        <v>98353.15</v>
      </c>
      <c r="O3258" s="37">
        <v>19583.329999999987</v>
      </c>
      <c r="P3258" s="37">
        <v>19583.329999999987</v>
      </c>
      <c r="Q3258" s="37">
        <v>19583.329999999987</v>
      </c>
      <c r="R3258" s="37">
        <v>19583.329999999987</v>
      </c>
      <c r="S3258" s="37">
        <v>19583.329999999987</v>
      </c>
    </row>
    <row r="3259" spans="2:19">
      <c r="B3259" s="6">
        <v>1996</v>
      </c>
      <c r="C3259" s="37">
        <v>80705.55</v>
      </c>
      <c r="D3259" s="37">
        <v>80705.55</v>
      </c>
      <c r="E3259" s="37">
        <v>80705.55</v>
      </c>
      <c r="F3259" s="37">
        <v>80705.55</v>
      </c>
      <c r="G3259" s="37">
        <v>80705.55</v>
      </c>
      <c r="H3259" s="37">
        <v>80705.55</v>
      </c>
      <c r="I3259" s="37">
        <v>80705.55</v>
      </c>
      <c r="J3259" s="37">
        <v>106846.65</v>
      </c>
      <c r="K3259" s="37">
        <v>106846.65</v>
      </c>
      <c r="L3259" s="37">
        <v>106846.65</v>
      </c>
      <c r="M3259" s="37">
        <v>43514.759999999995</v>
      </c>
      <c r="N3259" s="37">
        <v>43514.759999999995</v>
      </c>
      <c r="O3259" s="37">
        <v>43514.759999999995</v>
      </c>
      <c r="P3259" s="37">
        <v>43514.759999999995</v>
      </c>
      <c r="Q3259" s="37">
        <v>43514.759999999995</v>
      </c>
      <c r="R3259" s="37">
        <v>43514.759999999995</v>
      </c>
      <c r="S3259" s="37">
        <v>43514.759999999995</v>
      </c>
    </row>
    <row r="3260" spans="2:19">
      <c r="B3260" s="6">
        <v>1995</v>
      </c>
      <c r="C3260" s="37">
        <v>159004.68</v>
      </c>
      <c r="D3260" s="37">
        <v>159004.68</v>
      </c>
      <c r="E3260" s="37">
        <v>159004.68</v>
      </c>
      <c r="F3260" s="37">
        <v>159004.68</v>
      </c>
      <c r="G3260" s="37">
        <v>159004.68</v>
      </c>
      <c r="H3260" s="37">
        <v>159004.68</v>
      </c>
      <c r="I3260" s="37">
        <v>159004.68</v>
      </c>
      <c r="J3260" s="37">
        <v>191636.66999999998</v>
      </c>
      <c r="K3260" s="37">
        <v>191636.66999999998</v>
      </c>
      <c r="L3260" s="37">
        <v>191636.66999999998</v>
      </c>
      <c r="M3260" s="37">
        <v>50585.749999999971</v>
      </c>
      <c r="N3260" s="37">
        <v>50585.749999999971</v>
      </c>
      <c r="O3260" s="37">
        <v>50585.749999999971</v>
      </c>
      <c r="P3260" s="37">
        <v>50585.749999999971</v>
      </c>
      <c r="Q3260" s="37">
        <v>50585.749999999971</v>
      </c>
      <c r="R3260" s="37">
        <v>50585.749999999971</v>
      </c>
      <c r="S3260" s="37">
        <v>50585.749999999971</v>
      </c>
    </row>
    <row r="3261" spans="2:19">
      <c r="B3261" s="6">
        <v>1994</v>
      </c>
      <c r="C3261" s="37">
        <v>870.22</v>
      </c>
      <c r="D3261" s="37">
        <v>870.22</v>
      </c>
      <c r="E3261" s="37">
        <v>870.22</v>
      </c>
      <c r="F3261" s="37">
        <v>870.22</v>
      </c>
      <c r="G3261" s="37">
        <v>870.22</v>
      </c>
      <c r="H3261" s="37">
        <v>870.22</v>
      </c>
      <c r="I3261" s="37">
        <v>870.22</v>
      </c>
      <c r="J3261" s="37">
        <v>27689.59</v>
      </c>
      <c r="K3261" s="37">
        <v>27689.59</v>
      </c>
      <c r="L3261" s="37">
        <v>27689.59</v>
      </c>
      <c r="M3261" s="37">
        <v>27689.59</v>
      </c>
      <c r="N3261" s="37">
        <v>27689.59</v>
      </c>
      <c r="O3261" s="37">
        <v>27689.59</v>
      </c>
      <c r="P3261" s="37">
        <v>27689.59</v>
      </c>
      <c r="Q3261" s="37">
        <v>27689.59</v>
      </c>
      <c r="R3261" s="37">
        <v>27689.59</v>
      </c>
      <c r="S3261" s="37">
        <v>27689.59</v>
      </c>
    </row>
    <row r="3262" spans="2:19">
      <c r="B3262" s="6">
        <v>1993</v>
      </c>
      <c r="C3262" s="37"/>
      <c r="D3262" s="37"/>
      <c r="E3262" s="37"/>
      <c r="F3262" s="37"/>
      <c r="G3262" s="37"/>
      <c r="H3262" s="37"/>
      <c r="I3262" s="37"/>
      <c r="J3262" s="37">
        <v>35324.18</v>
      </c>
      <c r="K3262" s="37">
        <v>35324.18</v>
      </c>
      <c r="L3262" s="37">
        <v>35324.18</v>
      </c>
      <c r="M3262" s="37">
        <v>35324.18</v>
      </c>
      <c r="N3262" s="37">
        <v>35324.18</v>
      </c>
      <c r="O3262" s="37">
        <v>35324.18</v>
      </c>
      <c r="P3262" s="37">
        <v>35324.18</v>
      </c>
      <c r="Q3262" s="37">
        <v>35324.18</v>
      </c>
      <c r="R3262" s="37">
        <v>35324.18</v>
      </c>
      <c r="S3262" s="37">
        <v>35324.18</v>
      </c>
    </row>
    <row r="3263" spans="2:19">
      <c r="B3263" s="6">
        <v>1992</v>
      </c>
      <c r="C3263" s="37"/>
      <c r="D3263" s="37"/>
      <c r="E3263" s="37"/>
      <c r="F3263" s="37"/>
      <c r="G3263" s="37"/>
      <c r="H3263" s="37"/>
      <c r="I3263" s="37"/>
      <c r="J3263" s="37">
        <v>3175.8300000000004</v>
      </c>
      <c r="K3263" s="37">
        <v>3175.8300000000004</v>
      </c>
      <c r="L3263" s="37">
        <v>3175.8300000000004</v>
      </c>
      <c r="M3263" s="37">
        <v>3175.8300000000004</v>
      </c>
      <c r="N3263" s="37">
        <v>3175.8300000000004</v>
      </c>
      <c r="O3263" s="37">
        <v>3175.8300000000004</v>
      </c>
      <c r="P3263" s="37">
        <v>3175.8300000000004</v>
      </c>
      <c r="Q3263" s="37">
        <v>3175.8300000000004</v>
      </c>
      <c r="R3263" s="37">
        <v>3175.8300000000004</v>
      </c>
      <c r="S3263" s="37">
        <v>3175.8300000000004</v>
      </c>
    </row>
    <row r="3264" spans="2:19">
      <c r="B3264" s="6">
        <v>1991</v>
      </c>
      <c r="C3264" s="37"/>
      <c r="D3264" s="37"/>
      <c r="E3264" s="37"/>
      <c r="F3264" s="37"/>
      <c r="G3264" s="37"/>
      <c r="H3264" s="37"/>
      <c r="I3264" s="37"/>
      <c r="J3264" s="37">
        <v>4830.6900000000005</v>
      </c>
      <c r="K3264" s="37">
        <v>4830.6900000000005</v>
      </c>
      <c r="L3264" s="37">
        <v>4830.6900000000005</v>
      </c>
      <c r="M3264" s="37">
        <v>4830.6900000000005</v>
      </c>
      <c r="N3264" s="37">
        <v>4830.6900000000005</v>
      </c>
      <c r="O3264" s="37">
        <v>4830.6900000000005</v>
      </c>
      <c r="P3264" s="37">
        <v>4830.6900000000005</v>
      </c>
      <c r="Q3264" s="37">
        <v>4830.6900000000005</v>
      </c>
      <c r="R3264" s="37">
        <v>4830.6900000000005</v>
      </c>
      <c r="S3264" s="37">
        <v>4830.6900000000005</v>
      </c>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v>100.31</v>
      </c>
      <c r="K3267" s="37">
        <v>100.31</v>
      </c>
      <c r="L3267" s="37">
        <v>100.31</v>
      </c>
      <c r="M3267" s="37">
        <v>100.31</v>
      </c>
      <c r="N3267" s="37">
        <v>100.31</v>
      </c>
      <c r="O3267" s="37">
        <v>100.31</v>
      </c>
      <c r="P3267" s="37">
        <v>100.31</v>
      </c>
      <c r="Q3267" s="37">
        <v>100.31</v>
      </c>
      <c r="R3267" s="37">
        <v>100.31</v>
      </c>
      <c r="S3267" s="37">
        <v>100.31</v>
      </c>
    </row>
    <row r="3268" spans="2:19">
      <c r="B3268" s="6">
        <v>1987</v>
      </c>
      <c r="C3268" s="37"/>
      <c r="D3268" s="37"/>
      <c r="E3268" s="37"/>
      <c r="F3268" s="37"/>
      <c r="G3268" s="37"/>
      <c r="H3268" s="37"/>
      <c r="I3268" s="37"/>
      <c r="J3268" s="37">
        <v>10.11</v>
      </c>
      <c r="K3268" s="37">
        <v>10.11</v>
      </c>
      <c r="L3268" s="37">
        <v>10.11</v>
      </c>
      <c r="M3268" s="37">
        <v>10.11</v>
      </c>
      <c r="N3268" s="37">
        <v>10.11</v>
      </c>
      <c r="O3268" s="37">
        <v>10.11</v>
      </c>
      <c r="P3268" s="37">
        <v>10.11</v>
      </c>
      <c r="Q3268" s="37">
        <v>10.11</v>
      </c>
      <c r="R3268" s="37">
        <v>10.11</v>
      </c>
      <c r="S3268" s="37">
        <v>10.11</v>
      </c>
    </row>
    <row r="3269" spans="2:19">
      <c r="B3269" s="6">
        <v>1986</v>
      </c>
      <c r="C3269" s="37"/>
      <c r="D3269" s="37"/>
      <c r="E3269" s="37"/>
      <c r="F3269" s="37"/>
      <c r="G3269" s="37"/>
      <c r="H3269" s="37"/>
      <c r="I3269" s="37"/>
      <c r="J3269" s="37">
        <v>54.05</v>
      </c>
      <c r="K3269" s="37">
        <v>54.05</v>
      </c>
      <c r="L3269" s="37">
        <v>54.05</v>
      </c>
      <c r="M3269" s="37">
        <v>54.05</v>
      </c>
      <c r="N3269" s="37">
        <v>54.05</v>
      </c>
      <c r="O3269" s="37">
        <v>54.05</v>
      </c>
      <c r="P3269" s="37">
        <v>54.05</v>
      </c>
      <c r="Q3269" s="37">
        <v>54.05</v>
      </c>
      <c r="R3269" s="37">
        <v>54.05</v>
      </c>
      <c r="S3269" s="37">
        <v>54.05</v>
      </c>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v>30.95</v>
      </c>
      <c r="K3271" s="37">
        <v>30.95</v>
      </c>
      <c r="L3271" s="37">
        <v>30.95</v>
      </c>
      <c r="M3271" s="37">
        <v>30.95</v>
      </c>
      <c r="N3271" s="37">
        <v>30.95</v>
      </c>
      <c r="O3271" s="37">
        <v>30.95</v>
      </c>
      <c r="P3271" s="37">
        <v>30.95</v>
      </c>
      <c r="Q3271" s="37">
        <v>30.95</v>
      </c>
      <c r="R3271" s="37">
        <v>30.95</v>
      </c>
      <c r="S3271" s="37">
        <v>30.95</v>
      </c>
    </row>
    <row r="3272" spans="2:19">
      <c r="B3272" s="6">
        <v>1983</v>
      </c>
      <c r="C3272" s="37"/>
      <c r="D3272" s="37"/>
      <c r="E3272" s="37"/>
      <c r="F3272" s="37"/>
      <c r="G3272" s="37"/>
      <c r="H3272" s="37"/>
      <c r="I3272" s="37"/>
      <c r="J3272" s="37">
        <v>76.41</v>
      </c>
      <c r="K3272" s="37">
        <v>76.41</v>
      </c>
      <c r="L3272" s="37">
        <v>76.41</v>
      </c>
      <c r="M3272" s="37">
        <v>76.41</v>
      </c>
      <c r="N3272" s="37">
        <v>76.41</v>
      </c>
      <c r="O3272" s="37">
        <v>76.41</v>
      </c>
      <c r="P3272" s="37">
        <v>76.41</v>
      </c>
      <c r="Q3272" s="37">
        <v>76.41</v>
      </c>
      <c r="R3272" s="37">
        <v>76.41</v>
      </c>
      <c r="S3272" s="37">
        <v>76.41</v>
      </c>
    </row>
    <row r="3273" spans="2:19">
      <c r="B3273" s="6">
        <v>1982</v>
      </c>
      <c r="C3273" s="37"/>
      <c r="D3273" s="37"/>
      <c r="E3273" s="37"/>
      <c r="F3273" s="37"/>
      <c r="G3273" s="37"/>
      <c r="H3273" s="37"/>
      <c r="I3273" s="37"/>
      <c r="J3273" s="37">
        <v>28.04</v>
      </c>
      <c r="K3273" s="37">
        <v>28.04</v>
      </c>
      <c r="L3273" s="37">
        <v>28.04</v>
      </c>
      <c r="M3273" s="37">
        <v>28.04</v>
      </c>
      <c r="N3273" s="37">
        <v>28.04</v>
      </c>
      <c r="O3273" s="37">
        <v>28.04</v>
      </c>
      <c r="P3273" s="37">
        <v>28.04</v>
      </c>
      <c r="Q3273" s="37">
        <v>28.04</v>
      </c>
      <c r="R3273" s="37">
        <v>28.04</v>
      </c>
      <c r="S3273" s="37">
        <v>28.04</v>
      </c>
    </row>
    <row r="3274" spans="2:19">
      <c r="B3274" s="6">
        <v>1981</v>
      </c>
      <c r="C3274" s="37"/>
      <c r="D3274" s="37"/>
      <c r="E3274" s="37"/>
      <c r="F3274" s="37"/>
      <c r="G3274" s="37"/>
      <c r="H3274" s="37"/>
      <c r="I3274" s="37"/>
      <c r="J3274" s="37">
        <v>333.85</v>
      </c>
      <c r="K3274" s="37">
        <v>333.85</v>
      </c>
      <c r="L3274" s="37">
        <v>333.85</v>
      </c>
      <c r="M3274" s="37">
        <v>333.85</v>
      </c>
      <c r="N3274" s="37">
        <v>333.85</v>
      </c>
      <c r="O3274" s="37">
        <v>333.85</v>
      </c>
      <c r="P3274" s="37">
        <v>333.85</v>
      </c>
      <c r="Q3274" s="37">
        <v>333.85</v>
      </c>
      <c r="R3274" s="37">
        <v>333.85</v>
      </c>
      <c r="S3274" s="37">
        <v>333.85</v>
      </c>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v>155.37</v>
      </c>
      <c r="K3276" s="37">
        <v>155.37</v>
      </c>
      <c r="L3276" s="37">
        <v>155.37</v>
      </c>
      <c r="M3276" s="37">
        <v>155.37</v>
      </c>
      <c r="N3276" s="37">
        <v>155.37</v>
      </c>
      <c r="O3276" s="37">
        <v>155.37</v>
      </c>
      <c r="P3276" s="37">
        <v>155.37</v>
      </c>
      <c r="Q3276" s="37">
        <v>155.37</v>
      </c>
      <c r="R3276" s="37">
        <v>155.37</v>
      </c>
      <c r="S3276" s="37">
        <v>155.37</v>
      </c>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v>26.89</v>
      </c>
      <c r="K3278" s="37">
        <v>26.89</v>
      </c>
      <c r="L3278" s="37">
        <v>26.89</v>
      </c>
      <c r="M3278" s="37">
        <v>26.89</v>
      </c>
      <c r="N3278" s="37">
        <v>26.89</v>
      </c>
      <c r="O3278" s="37">
        <v>26.89</v>
      </c>
      <c r="P3278" s="37">
        <v>26.89</v>
      </c>
      <c r="Q3278" s="37">
        <v>26.89</v>
      </c>
      <c r="R3278" s="37">
        <v>26.89</v>
      </c>
      <c r="S3278" s="37">
        <v>26.89</v>
      </c>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v>7.78</v>
      </c>
      <c r="K3280" s="37">
        <v>7.78</v>
      </c>
      <c r="L3280" s="37">
        <v>7.78</v>
      </c>
      <c r="M3280" s="37">
        <v>7.78</v>
      </c>
      <c r="N3280" s="37">
        <v>7.78</v>
      </c>
      <c r="O3280" s="37">
        <v>7.78</v>
      </c>
      <c r="P3280" s="37">
        <v>7.78</v>
      </c>
      <c r="Q3280" s="37">
        <v>7.78</v>
      </c>
      <c r="R3280" s="37">
        <v>7.78</v>
      </c>
      <c r="S3280" s="37">
        <v>7.78</v>
      </c>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v>8.94</v>
      </c>
      <c r="K3282" s="37">
        <v>8.94</v>
      </c>
      <c r="L3282" s="37">
        <v>8.94</v>
      </c>
      <c r="M3282" s="37">
        <v>8.94</v>
      </c>
      <c r="N3282" s="37">
        <v>8.94</v>
      </c>
      <c r="O3282" s="37">
        <v>8.94</v>
      </c>
      <c r="P3282" s="37">
        <v>8.94</v>
      </c>
      <c r="Q3282" s="37">
        <v>8.94</v>
      </c>
      <c r="R3282" s="37">
        <v>8.94</v>
      </c>
      <c r="S3282" s="37">
        <v>8.94</v>
      </c>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843883.87999999989</v>
      </c>
      <c r="D3326" s="11">
        <f>SUM(D3248:D3325)</f>
        <v>858918.27</v>
      </c>
      <c r="E3326" s="11">
        <f>SUM(E3247:E3325)</f>
        <v>866269.40999999992</v>
      </c>
      <c r="F3326" s="11">
        <f>SUM(F3246:F3325)</f>
        <v>870305.77</v>
      </c>
      <c r="G3326" s="11">
        <f>SUM(G3245:G3325)</f>
        <v>884576.59999999986</v>
      </c>
      <c r="H3326" s="11">
        <f>SUM(H3239:H3325)</f>
        <v>909320.7899999998</v>
      </c>
      <c r="I3326" s="11">
        <f>SUM(I3239:I3325)</f>
        <v>918866.04</v>
      </c>
      <c r="J3326" s="11">
        <f t="shared" ref="J3326" si="65">SUM(J3239:J3325)</f>
        <v>1184715.5700000003</v>
      </c>
      <c r="K3326" s="11">
        <f>SUM(K3239:K3325)</f>
        <v>1232231.7300000002</v>
      </c>
      <c r="L3326" s="11">
        <f t="shared" ref="L3326" si="66">SUM(L3239:L3325)</f>
        <v>1270602.5800000003</v>
      </c>
      <c r="M3326" s="11">
        <f>SUM(M3239:M3325)</f>
        <v>1080109.0800000003</v>
      </c>
      <c r="N3326" s="11">
        <f>SUM(N3234:N3325)</f>
        <v>1110986.5600000003</v>
      </c>
      <c r="O3326" s="11">
        <f>SUM(O3234:O3325)</f>
        <v>812725.64999999991</v>
      </c>
      <c r="P3326" s="11">
        <f>SUM(P3234:P3325)</f>
        <v>828542.57999999984</v>
      </c>
      <c r="Q3326" s="11">
        <f>SUM(Q3234:Q3325)</f>
        <v>897419.92999999982</v>
      </c>
      <c r="R3326" s="11">
        <f>SUM(R3233:R3325)</f>
        <v>931957.70999999985</v>
      </c>
      <c r="S3326" s="11">
        <f>SUM(S3233:S3325)</f>
        <v>940295.72999999986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v>5615.65</v>
      </c>
      <c r="M3335" s="37">
        <v>5615.65</v>
      </c>
      <c r="N3335" s="37">
        <v>5615.65</v>
      </c>
      <c r="O3335" s="37">
        <v>5615.65</v>
      </c>
      <c r="P3335" s="37">
        <v>5615.65</v>
      </c>
      <c r="Q3335" s="37">
        <v>5615.65</v>
      </c>
      <c r="R3335" s="37">
        <v>5615.65</v>
      </c>
      <c r="S3335" s="37">
        <v>5615.65</v>
      </c>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5615.65</v>
      </c>
      <c r="M3421" s="11">
        <f>SUM(M3334:M3420)</f>
        <v>5615.65</v>
      </c>
      <c r="N3421" s="11">
        <f>SUM(N3329:N3420)</f>
        <v>5615.65</v>
      </c>
      <c r="O3421" s="11">
        <f>SUM(O3329:O3420)</f>
        <v>5615.65</v>
      </c>
      <c r="P3421" s="11">
        <f>SUM(P3329:P3420)</f>
        <v>5615.65</v>
      </c>
      <c r="Q3421" s="11">
        <f>SUM(Q3329:Q3420)</f>
        <v>5615.65</v>
      </c>
      <c r="R3421" s="11">
        <f>SUM(R3328:R3420)</f>
        <v>5615.65</v>
      </c>
      <c r="S3421" s="11">
        <f>SUM(S3328:S3420)</f>
        <v>5615.65</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v>96545.13</v>
      </c>
      <c r="Q3426" s="37">
        <v>96545.13</v>
      </c>
      <c r="R3426" s="37">
        <v>96545.13</v>
      </c>
      <c r="S3426" s="37">
        <v>96545.13</v>
      </c>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v>58796.83</v>
      </c>
      <c r="L3431" s="37">
        <v>58796.83</v>
      </c>
      <c r="M3431" s="37">
        <v>58796.83</v>
      </c>
      <c r="N3431" s="37">
        <v>58796.83</v>
      </c>
      <c r="O3431" s="37">
        <v>58796.83</v>
      </c>
      <c r="P3431" s="37">
        <v>58796.83</v>
      </c>
      <c r="Q3431" s="37">
        <v>58796.83</v>
      </c>
      <c r="R3431" s="37">
        <v>58796.83</v>
      </c>
      <c r="S3431" s="37">
        <v>58796.83</v>
      </c>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v>3351.72</v>
      </c>
      <c r="D3445" s="37">
        <v>3351.72</v>
      </c>
      <c r="E3445" s="37">
        <v>3351.72</v>
      </c>
      <c r="F3445" s="37">
        <v>3351.72</v>
      </c>
      <c r="G3445" s="37">
        <v>3351.72</v>
      </c>
      <c r="H3445" s="37">
        <v>3351.72</v>
      </c>
      <c r="I3445" s="37">
        <v>3351.72</v>
      </c>
      <c r="J3445" s="37">
        <v>3351.72</v>
      </c>
      <c r="K3445" s="37">
        <v>3351.72</v>
      </c>
      <c r="L3445" s="37">
        <v>3351.72</v>
      </c>
      <c r="M3445" s="37">
        <v>3351.72</v>
      </c>
      <c r="N3445" s="37">
        <v>3351.72</v>
      </c>
      <c r="O3445" s="37">
        <v>3351.72</v>
      </c>
      <c r="P3445" s="37">
        <v>3351.72</v>
      </c>
      <c r="Q3445" s="37">
        <v>3351.72</v>
      </c>
      <c r="R3445" s="37">
        <v>3351.72</v>
      </c>
      <c r="S3445" s="37">
        <v>3351.72</v>
      </c>
    </row>
    <row r="3446" spans="2:19">
      <c r="B3446" s="6">
        <v>1999</v>
      </c>
      <c r="C3446" s="37">
        <v>86062.94</v>
      </c>
      <c r="D3446" s="37">
        <v>86062.94</v>
      </c>
      <c r="E3446" s="37">
        <v>86062.94</v>
      </c>
      <c r="F3446" s="37">
        <v>86062.94</v>
      </c>
      <c r="G3446" s="37">
        <v>86062.94</v>
      </c>
      <c r="H3446" s="37">
        <v>86062.94</v>
      </c>
      <c r="I3446" s="37">
        <v>86062.94</v>
      </c>
      <c r="J3446" s="37">
        <v>86062.94</v>
      </c>
      <c r="K3446" s="37">
        <v>86062.94</v>
      </c>
      <c r="L3446" s="37">
        <v>86062.94</v>
      </c>
      <c r="M3446" s="37">
        <v>86062.94</v>
      </c>
      <c r="N3446" s="37">
        <v>86062.94</v>
      </c>
      <c r="O3446" s="37">
        <v>86062.94</v>
      </c>
      <c r="P3446" s="37">
        <v>86062.94</v>
      </c>
      <c r="Q3446" s="37">
        <v>86062.94</v>
      </c>
      <c r="R3446" s="37">
        <v>86062.94</v>
      </c>
      <c r="S3446" s="37">
        <v>86062.94</v>
      </c>
    </row>
    <row r="3447" spans="2:19">
      <c r="B3447" s="6">
        <v>1998</v>
      </c>
      <c r="C3447" s="37">
        <v>9762.01</v>
      </c>
      <c r="D3447" s="37">
        <v>9762.01</v>
      </c>
      <c r="E3447" s="37">
        <v>9762.01</v>
      </c>
      <c r="F3447" s="37">
        <v>9762.01</v>
      </c>
      <c r="G3447" s="37">
        <v>9762.01</v>
      </c>
      <c r="H3447" s="37">
        <v>9762.01</v>
      </c>
      <c r="I3447" s="37">
        <v>9762.01</v>
      </c>
      <c r="J3447" s="37">
        <v>9762.01</v>
      </c>
      <c r="K3447" s="37">
        <v>9762.01</v>
      </c>
      <c r="L3447" s="37">
        <v>9762.01</v>
      </c>
      <c r="M3447" s="37">
        <v>9762.01</v>
      </c>
      <c r="N3447" s="37">
        <v>9762.01</v>
      </c>
      <c r="O3447" s="37">
        <v>9762.01</v>
      </c>
      <c r="P3447" s="37">
        <v>9762.01</v>
      </c>
      <c r="Q3447" s="37">
        <v>9762.01</v>
      </c>
      <c r="R3447" s="37">
        <v>9762.01</v>
      </c>
      <c r="S3447" s="37">
        <v>9762.01</v>
      </c>
    </row>
    <row r="3448" spans="2:19">
      <c r="B3448" s="6">
        <v>1997</v>
      </c>
      <c r="C3448" s="37">
        <v>103056.41</v>
      </c>
      <c r="D3448" s="37">
        <v>103056.41</v>
      </c>
      <c r="E3448" s="37">
        <v>103056.41</v>
      </c>
      <c r="F3448" s="37">
        <v>103056.41</v>
      </c>
      <c r="G3448" s="37">
        <v>103056.41</v>
      </c>
      <c r="H3448" s="37">
        <v>103056.41</v>
      </c>
      <c r="I3448" s="37">
        <v>103056.41</v>
      </c>
      <c r="J3448" s="37">
        <v>103056.41</v>
      </c>
      <c r="K3448" s="37">
        <v>103056.41</v>
      </c>
      <c r="L3448" s="37">
        <v>103056.41</v>
      </c>
      <c r="M3448" s="37">
        <v>103056.41</v>
      </c>
      <c r="N3448" s="37">
        <v>103056.41</v>
      </c>
      <c r="O3448" s="37">
        <v>103056.41</v>
      </c>
      <c r="P3448" s="37">
        <v>103056.41</v>
      </c>
      <c r="Q3448" s="37">
        <v>103056.41</v>
      </c>
      <c r="R3448" s="37">
        <v>103056.41</v>
      </c>
      <c r="S3448" s="37">
        <v>103056.41</v>
      </c>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202233.08000000002</v>
      </c>
      <c r="D3516" s="11">
        <f>SUM(D3438:D3515)</f>
        <v>202233.08000000002</v>
      </c>
      <c r="E3516" s="11">
        <f>SUM(E3437:E3515)</f>
        <v>202233.08000000002</v>
      </c>
      <c r="F3516" s="11">
        <f>SUM(F3436:F3515)</f>
        <v>202233.08000000002</v>
      </c>
      <c r="G3516" s="11">
        <f>SUM(G3435:G3515)</f>
        <v>202233.08000000002</v>
      </c>
      <c r="H3516" s="11">
        <f>SUM(H3429:H3515)</f>
        <v>202233.08000000002</v>
      </c>
      <c r="I3516" s="11">
        <f>SUM(I3429:I3515)</f>
        <v>202233.08000000002</v>
      </c>
      <c r="J3516" s="11">
        <f t="shared" ref="J3516" si="69">SUM(J3429:J3515)</f>
        <v>202233.08000000002</v>
      </c>
      <c r="K3516" s="11">
        <f>SUM(K3429:K3515)</f>
        <v>261029.91</v>
      </c>
      <c r="L3516" s="11">
        <f t="shared" ref="L3516" si="70">SUM(L3429:L3515)</f>
        <v>261029.91</v>
      </c>
      <c r="M3516" s="11">
        <f>SUM(M3429:M3515)</f>
        <v>261029.91</v>
      </c>
      <c r="N3516" s="11">
        <f>SUM(N3424:N3515)</f>
        <v>261029.91</v>
      </c>
      <c r="O3516" s="11">
        <f>SUM(O3424:O3515)</f>
        <v>261029.91</v>
      </c>
      <c r="P3516" s="11">
        <f>SUM(P3424:P3515)</f>
        <v>357575.04000000004</v>
      </c>
      <c r="Q3516" s="11">
        <f>SUM(Q3424:Q3515)</f>
        <v>357575.04000000004</v>
      </c>
      <c r="R3516" s="11">
        <f>SUM(R3423:R3515)</f>
        <v>357575.04000000004</v>
      </c>
      <c r="S3516" s="11">
        <f>SUM(S3423:S3515)</f>
        <v>357575.04000000004</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v>3150</v>
      </c>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3150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2024-08-09T05:59:04Z</dcterms:modified>
</cp:coreProperties>
</file>